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45. P603 - Cabine 03\Planilhas\Planilha orçamentária\"/>
    </mc:Choice>
  </mc:AlternateContent>
  <xr:revisionPtr revIDLastSave="0" documentId="13_ncr:1_{1B7D3B83-D53A-48E7-9B70-8AEE1C984F7D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ABC'!$A$16:$F$194</definedName>
    <definedName name="_xlnm._FilterDatabase" localSheetId="1" hidden="1">'Planilha Qtd'!$A$11:$N$235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Qtd'!$A$1:$N$259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Qtd'!$A$1:$N$259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Qtd'!$A$1:$N$259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Qtd'!$A$1:$N$259</definedName>
    <definedName name="Z_EC1863A0_3B45_43E6_81CD_D9608D52C52A_.wvu.PrintTitles" localSheetId="1" hidden="1">'Planilha Qtd'!$1:$11</definedName>
  </definedNames>
  <calcPr calcId="191029"/>
  <customWorkbookViews>
    <customWorkbookView name="Paula Mantovanelli - Modo de exibição pessoal" guid="{EC1863A0-3B45-43E6-81CD-D9608D52C52A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5" i="6" l="1"/>
  <c r="P25" i="6"/>
  <c r="O25" i="6"/>
  <c r="N25" i="6"/>
  <c r="M25" i="6"/>
  <c r="L25" i="6"/>
  <c r="K25" i="6"/>
  <c r="J25" i="6"/>
  <c r="I25" i="6"/>
  <c r="B61" i="6"/>
  <c r="A61" i="6"/>
  <c r="B140" i="6"/>
  <c r="A140" i="6"/>
  <c r="B62" i="6"/>
  <c r="A62" i="6"/>
  <c r="B122" i="6"/>
  <c r="A122" i="6"/>
  <c r="B139" i="6"/>
  <c r="A139" i="6"/>
  <c r="B40" i="6"/>
  <c r="A40" i="6"/>
  <c r="B102" i="6"/>
  <c r="A102" i="6"/>
  <c r="B60" i="6"/>
  <c r="A60" i="6"/>
  <c r="B164" i="6"/>
  <c r="A164" i="6"/>
  <c r="B141" i="6"/>
  <c r="A141" i="6"/>
  <c r="B183" i="6"/>
  <c r="A183" i="6"/>
  <c r="B169" i="6"/>
  <c r="A169" i="6"/>
  <c r="B191" i="6"/>
  <c r="A191" i="6"/>
  <c r="B182" i="6"/>
  <c r="A182" i="6"/>
  <c r="B135" i="6"/>
  <c r="A135" i="6"/>
  <c r="B100" i="6"/>
  <c r="A100" i="6"/>
  <c r="B120" i="6"/>
  <c r="A120" i="6"/>
  <c r="B153" i="6"/>
  <c r="A153" i="6"/>
  <c r="B68" i="6"/>
  <c r="A68" i="6"/>
  <c r="B89" i="6"/>
  <c r="A89" i="6"/>
  <c r="B73" i="6"/>
  <c r="A73" i="6"/>
  <c r="B117" i="6"/>
  <c r="A117" i="6"/>
  <c r="B128" i="6"/>
  <c r="A128" i="6"/>
  <c r="B70" i="6"/>
  <c r="A70" i="6"/>
  <c r="B51" i="6"/>
  <c r="A51" i="6"/>
  <c r="B28" i="6"/>
  <c r="A28" i="6"/>
  <c r="B30" i="6"/>
  <c r="A30" i="6"/>
  <c r="B145" i="6"/>
  <c r="A145" i="6"/>
  <c r="B43" i="6"/>
  <c r="A43" i="6"/>
  <c r="B161" i="6"/>
  <c r="A161" i="6"/>
  <c r="B129" i="6"/>
  <c r="A129" i="6"/>
  <c r="B111" i="6"/>
  <c r="A111" i="6"/>
  <c r="B123" i="6"/>
  <c r="A123" i="6"/>
  <c r="B18" i="6"/>
  <c r="A18" i="6"/>
  <c r="B84" i="6"/>
  <c r="A84" i="6"/>
  <c r="B32" i="6"/>
  <c r="A32" i="6"/>
  <c r="B78" i="6"/>
  <c r="A78" i="6"/>
  <c r="B83" i="6"/>
  <c r="A83" i="6"/>
  <c r="B180" i="6"/>
  <c r="A180" i="6"/>
  <c r="B171" i="6"/>
  <c r="A171" i="6"/>
  <c r="B151" i="6"/>
  <c r="A151" i="6"/>
  <c r="B184" i="6"/>
  <c r="A184" i="6"/>
  <c r="B176" i="6"/>
  <c r="A176" i="6"/>
  <c r="B192" i="6"/>
  <c r="A192" i="6"/>
  <c r="B185" i="6"/>
  <c r="A185" i="6"/>
  <c r="B148" i="6"/>
  <c r="A148" i="6"/>
  <c r="B109" i="6"/>
  <c r="A109" i="6"/>
  <c r="B173" i="6"/>
  <c r="A173" i="6"/>
  <c r="B103" i="6"/>
  <c r="A103" i="6"/>
  <c r="B168" i="6"/>
  <c r="A168" i="6"/>
  <c r="B86" i="6"/>
  <c r="A86" i="6"/>
  <c r="B90" i="6"/>
  <c r="A90" i="6"/>
  <c r="B91" i="6"/>
  <c r="A91" i="6"/>
  <c r="B119" i="6"/>
  <c r="A119" i="6"/>
  <c r="B160" i="6"/>
  <c r="A160" i="6"/>
  <c r="B97" i="6"/>
  <c r="A97" i="6"/>
  <c r="B53" i="6"/>
  <c r="A53" i="6"/>
  <c r="B58" i="6"/>
  <c r="A58" i="6"/>
  <c r="B39" i="6"/>
  <c r="A39" i="6"/>
  <c r="B147" i="6"/>
  <c r="A147" i="6"/>
  <c r="B44" i="6"/>
  <c r="A44" i="6"/>
  <c r="B189" i="6"/>
  <c r="A189" i="6"/>
  <c r="B194" i="6"/>
  <c r="A194" i="6"/>
  <c r="B187" i="6"/>
  <c r="A187" i="6"/>
  <c r="B98" i="6"/>
  <c r="A98" i="6"/>
  <c r="B154" i="6"/>
  <c r="A154" i="6"/>
  <c r="B113" i="6"/>
  <c r="A113" i="6"/>
  <c r="B36" i="6"/>
  <c r="A36" i="6"/>
  <c r="B77" i="6"/>
  <c r="A77" i="6"/>
  <c r="B82" i="6"/>
  <c r="A82" i="6"/>
  <c r="B170" i="6"/>
  <c r="A170" i="6"/>
  <c r="B150" i="6"/>
  <c r="A150" i="6"/>
  <c r="B133" i="6"/>
  <c r="A133" i="6"/>
  <c r="B99" i="6"/>
  <c r="A99" i="6"/>
  <c r="B179" i="6"/>
  <c r="A179" i="6"/>
  <c r="B155" i="6"/>
  <c r="A155" i="6"/>
  <c r="B121" i="6"/>
  <c r="A121" i="6"/>
  <c r="B63" i="6"/>
  <c r="A63" i="6"/>
  <c r="B71" i="6"/>
  <c r="A71" i="6"/>
  <c r="B56" i="6"/>
  <c r="A56" i="6"/>
  <c r="B47" i="6"/>
  <c r="A47" i="6"/>
  <c r="B167" i="6"/>
  <c r="A167" i="6"/>
  <c r="B156" i="6"/>
  <c r="A156" i="6"/>
  <c r="B158" i="6"/>
  <c r="A158" i="6"/>
  <c r="B45" i="6"/>
  <c r="A45" i="6"/>
  <c r="B72" i="6"/>
  <c r="A72" i="6"/>
  <c r="B54" i="6"/>
  <c r="A54" i="6"/>
  <c r="B132" i="6"/>
  <c r="A132" i="6"/>
  <c r="B108" i="6"/>
  <c r="A108" i="6"/>
  <c r="B118" i="6"/>
  <c r="A118" i="6"/>
  <c r="B33" i="6"/>
  <c r="A33" i="6"/>
  <c r="B136" i="6"/>
  <c r="A136" i="6"/>
  <c r="B50" i="6"/>
  <c r="A50" i="6"/>
  <c r="B19" i="6"/>
  <c r="A19" i="6"/>
  <c r="B27" i="6"/>
  <c r="A27" i="6"/>
  <c r="B20" i="6"/>
  <c r="A20" i="6"/>
  <c r="B29" i="6"/>
  <c r="A29" i="6"/>
  <c r="B144" i="6"/>
  <c r="A144" i="6"/>
  <c r="B172" i="6"/>
  <c r="A172" i="6"/>
  <c r="B42" i="6"/>
  <c r="A42" i="6"/>
  <c r="B165" i="6"/>
  <c r="A165" i="6"/>
  <c r="B181" i="6"/>
  <c r="A181" i="6"/>
  <c r="B163" i="6"/>
  <c r="A163" i="6"/>
  <c r="B131" i="6"/>
  <c r="A131" i="6"/>
  <c r="B69" i="6"/>
  <c r="A69" i="6"/>
  <c r="B101" i="6"/>
  <c r="A101" i="6"/>
  <c r="B23" i="6"/>
  <c r="A23" i="6"/>
  <c r="B76" i="6"/>
  <c r="A76" i="6"/>
  <c r="B81" i="6"/>
  <c r="A81" i="6"/>
  <c r="B95" i="6"/>
  <c r="A95" i="6"/>
  <c r="B35" i="6"/>
  <c r="A35" i="6"/>
  <c r="B142" i="6"/>
  <c r="A142" i="6"/>
  <c r="B177" i="6"/>
  <c r="A177" i="6"/>
  <c r="B134" i="6"/>
  <c r="A134" i="6"/>
  <c r="B110" i="6"/>
  <c r="A110" i="6"/>
  <c r="B96" i="6"/>
  <c r="A96" i="6"/>
  <c r="B159" i="6"/>
  <c r="A159" i="6"/>
  <c r="B66" i="6"/>
  <c r="A66" i="6"/>
  <c r="B104" i="6"/>
  <c r="A104" i="6"/>
  <c r="B24" i="6"/>
  <c r="A24" i="6"/>
  <c r="B22" i="6"/>
  <c r="A22" i="6"/>
  <c r="B126" i="6"/>
  <c r="A126" i="6"/>
  <c r="B178" i="6"/>
  <c r="A178" i="6"/>
  <c r="B175" i="6"/>
  <c r="A175" i="6"/>
  <c r="B190" i="6"/>
  <c r="A190" i="6"/>
  <c r="B174" i="6"/>
  <c r="A174" i="6"/>
  <c r="B127" i="6"/>
  <c r="A127" i="6"/>
  <c r="B105" i="6"/>
  <c r="A105" i="6"/>
  <c r="B106" i="6"/>
  <c r="A106" i="6"/>
  <c r="B55" i="6"/>
  <c r="A55" i="6"/>
  <c r="B75" i="6"/>
  <c r="A75" i="6"/>
  <c r="B80" i="6"/>
  <c r="A80" i="6"/>
  <c r="B94" i="6"/>
  <c r="A94" i="6"/>
  <c r="B46" i="6"/>
  <c r="A46" i="6"/>
  <c r="B166" i="6"/>
  <c r="A166" i="6"/>
  <c r="B157" i="6"/>
  <c r="A157" i="6"/>
  <c r="B112" i="6"/>
  <c r="A112" i="6"/>
  <c r="B114" i="6"/>
  <c r="A114" i="6"/>
  <c r="B188" i="6"/>
  <c r="A188" i="6"/>
  <c r="B193" i="6"/>
  <c r="A193" i="6"/>
  <c r="B186" i="6"/>
  <c r="A186" i="6"/>
  <c r="B149" i="6"/>
  <c r="A149" i="6"/>
  <c r="B143" i="6"/>
  <c r="A143" i="6"/>
  <c r="B124" i="6"/>
  <c r="A124" i="6"/>
  <c r="B74" i="6"/>
  <c r="A74" i="6"/>
  <c r="B125" i="6"/>
  <c r="A125" i="6"/>
  <c r="B79" i="6"/>
  <c r="A79" i="6"/>
  <c r="B162" i="6"/>
  <c r="A162" i="6"/>
  <c r="B52" i="6"/>
  <c r="A52" i="6"/>
  <c r="B34" i="6"/>
  <c r="A34" i="6"/>
  <c r="B57" i="6"/>
  <c r="A57" i="6"/>
  <c r="B146" i="6"/>
  <c r="A146" i="6"/>
  <c r="B93" i="6"/>
  <c r="A93" i="6"/>
  <c r="B116" i="6"/>
  <c r="A116" i="6"/>
  <c r="B92" i="6"/>
  <c r="A92" i="6"/>
  <c r="B115" i="6"/>
  <c r="A115" i="6"/>
  <c r="B31" i="6"/>
  <c r="A31" i="6"/>
  <c r="B26" i="6"/>
  <c r="A26" i="6"/>
  <c r="B67" i="6"/>
  <c r="A67" i="6"/>
  <c r="B17" i="6"/>
  <c r="A17" i="6"/>
  <c r="B21" i="6"/>
  <c r="A21" i="6"/>
  <c r="B25" i="6"/>
  <c r="A25" i="6"/>
  <c r="B41" i="6"/>
  <c r="A41" i="6"/>
  <c r="B130" i="6"/>
  <c r="A130" i="6"/>
  <c r="B138" i="6"/>
  <c r="A138" i="6"/>
  <c r="B152" i="6"/>
  <c r="A152" i="6"/>
  <c r="B59" i="6"/>
  <c r="A59" i="6"/>
  <c r="B137" i="6"/>
  <c r="A137" i="6"/>
  <c r="B107" i="6"/>
  <c r="A107" i="6"/>
  <c r="B85" i="6"/>
  <c r="A85" i="6"/>
  <c r="B49" i="6"/>
  <c r="A49" i="6"/>
  <c r="B48" i="6"/>
  <c r="A48" i="6"/>
  <c r="B87" i="6"/>
  <c r="A87" i="6"/>
  <c r="B64" i="6"/>
  <c r="A64" i="6"/>
  <c r="B88" i="6"/>
  <c r="A88" i="6"/>
  <c r="B65" i="6"/>
  <c r="A65" i="6"/>
  <c r="B37" i="6"/>
  <c r="A37" i="6"/>
  <c r="B38" i="6"/>
  <c r="A38" i="6"/>
  <c r="J253" i="2"/>
  <c r="K253" i="2" s="1"/>
  <c r="C62" i="6" s="1"/>
  <c r="J252" i="2"/>
  <c r="K252" i="2" s="1"/>
  <c r="K250" i="2" s="1"/>
  <c r="K249" i="2" s="1"/>
  <c r="J248" i="2"/>
  <c r="J246" i="2" s="1"/>
  <c r="J245" i="2" s="1"/>
  <c r="C122" i="6" l="1"/>
  <c r="J250" i="2"/>
  <c r="J249" i="2" s="1"/>
  <c r="K248" i="2"/>
  <c r="J235" i="2"/>
  <c r="K235" i="2" s="1"/>
  <c r="C164" i="6" s="1"/>
  <c r="J234" i="2"/>
  <c r="J233" i="2"/>
  <c r="K233" i="2" s="1"/>
  <c r="C183" i="6" s="1"/>
  <c r="J232" i="2"/>
  <c r="K232" i="2" s="1"/>
  <c r="C169" i="6" s="1"/>
  <c r="J231" i="2"/>
  <c r="K231" i="2" s="1"/>
  <c r="C191" i="6" s="1"/>
  <c r="J230" i="2"/>
  <c r="K230" i="2" s="1"/>
  <c r="C182" i="6" s="1"/>
  <c r="J229" i="2"/>
  <c r="K229" i="2" s="1"/>
  <c r="C135" i="6" s="1"/>
  <c r="J228" i="2"/>
  <c r="J226" i="2"/>
  <c r="K226" i="2" s="1"/>
  <c r="C120" i="6" s="1"/>
  <c r="J225" i="2"/>
  <c r="K225" i="2" s="1"/>
  <c r="C153" i="6" s="1"/>
  <c r="J224" i="2"/>
  <c r="K224" i="2" s="1"/>
  <c r="C68" i="6" s="1"/>
  <c r="J223" i="2"/>
  <c r="K223" i="2" s="1"/>
  <c r="C89" i="6" s="1"/>
  <c r="J222" i="2"/>
  <c r="K222" i="2" s="1"/>
  <c r="C73" i="6" s="1"/>
  <c r="J221" i="2"/>
  <c r="K221" i="2" s="1"/>
  <c r="C117" i="6" s="1"/>
  <c r="J220" i="2"/>
  <c r="K220" i="2" s="1"/>
  <c r="C128" i="6" s="1"/>
  <c r="J219" i="2"/>
  <c r="K219" i="2" s="1"/>
  <c r="C70" i="6" s="1"/>
  <c r="J218" i="2"/>
  <c r="K218" i="2" s="1"/>
  <c r="C51" i="6" s="1"/>
  <c r="J217" i="2"/>
  <c r="K217" i="2" s="1"/>
  <c r="C28" i="6" s="1"/>
  <c r="J216" i="2"/>
  <c r="K216" i="2" s="1"/>
  <c r="C30" i="6" s="1"/>
  <c r="J215" i="2"/>
  <c r="K215" i="2" s="1"/>
  <c r="C145" i="6" s="1"/>
  <c r="J214" i="2"/>
  <c r="K214" i="2" s="1"/>
  <c r="C43" i="6" s="1"/>
  <c r="J211" i="2"/>
  <c r="K211" i="2" s="1"/>
  <c r="C161" i="6" s="1"/>
  <c r="J210" i="2"/>
  <c r="K210" i="2" s="1"/>
  <c r="C129" i="6" s="1"/>
  <c r="J209" i="2"/>
  <c r="K209" i="2" s="1"/>
  <c r="C111" i="6" s="1"/>
  <c r="J208" i="2"/>
  <c r="K208" i="2" s="1"/>
  <c r="C123" i="6" s="1"/>
  <c r="J207" i="2"/>
  <c r="K207" i="2" s="1"/>
  <c r="C18" i="6" s="1"/>
  <c r="J206" i="2"/>
  <c r="K206" i="2" s="1"/>
  <c r="C84" i="6" s="1"/>
  <c r="J203" i="2"/>
  <c r="K203" i="2" s="1"/>
  <c r="C32" i="6" s="1"/>
  <c r="J202" i="2"/>
  <c r="K202" i="2" s="1"/>
  <c r="C78" i="6" s="1"/>
  <c r="J200" i="2"/>
  <c r="K200" i="2" s="1"/>
  <c r="C83" i="6" s="1"/>
  <c r="J197" i="2"/>
  <c r="K197" i="2" s="1"/>
  <c r="C180" i="6" s="1"/>
  <c r="J196" i="2"/>
  <c r="K196" i="2" s="1"/>
  <c r="C171" i="6" s="1"/>
  <c r="J195" i="2"/>
  <c r="K195" i="2" s="1"/>
  <c r="C151" i="6" s="1"/>
  <c r="J194" i="2"/>
  <c r="K194" i="2" s="1"/>
  <c r="C184" i="6" s="1"/>
  <c r="J193" i="2"/>
  <c r="K193" i="2" s="1"/>
  <c r="C176" i="6" s="1"/>
  <c r="J192" i="2"/>
  <c r="K192" i="2" s="1"/>
  <c r="C192" i="6" s="1"/>
  <c r="J191" i="2"/>
  <c r="K191" i="2" s="1"/>
  <c r="C185" i="6" s="1"/>
  <c r="J190" i="2"/>
  <c r="K190" i="2" s="1"/>
  <c r="C148" i="6" s="1"/>
  <c r="J189" i="2"/>
  <c r="J187" i="2"/>
  <c r="K187" i="2" s="1"/>
  <c r="C173" i="6" s="1"/>
  <c r="J186" i="2"/>
  <c r="K186" i="2" s="1"/>
  <c r="C103" i="6" s="1"/>
  <c r="J185" i="2"/>
  <c r="K185" i="2" s="1"/>
  <c r="C168" i="6" s="1"/>
  <c r="J184" i="2"/>
  <c r="K184" i="2" s="1"/>
  <c r="C86" i="6" s="1"/>
  <c r="J183" i="2"/>
  <c r="K183" i="2" s="1"/>
  <c r="C90" i="6" s="1"/>
  <c r="J182" i="2"/>
  <c r="K182" i="2" s="1"/>
  <c r="C91" i="6" s="1"/>
  <c r="J181" i="2"/>
  <c r="K181" i="2" s="1"/>
  <c r="C119" i="6" s="1"/>
  <c r="J180" i="2"/>
  <c r="K180" i="2" s="1"/>
  <c r="C160" i="6" s="1"/>
  <c r="J179" i="2"/>
  <c r="K179" i="2" s="1"/>
  <c r="C97" i="6" s="1"/>
  <c r="J178" i="2"/>
  <c r="K178" i="2" s="1"/>
  <c r="C53" i="6" s="1"/>
  <c r="J177" i="2"/>
  <c r="K177" i="2" s="1"/>
  <c r="C58" i="6" s="1"/>
  <c r="J176" i="2"/>
  <c r="K176" i="2" s="1"/>
  <c r="C39" i="6" s="1"/>
  <c r="J175" i="2"/>
  <c r="K175" i="2" s="1"/>
  <c r="C147" i="6" s="1"/>
  <c r="J174" i="2"/>
  <c r="J171" i="2"/>
  <c r="K171" i="2" s="1"/>
  <c r="C189" i="6" s="1"/>
  <c r="J170" i="2"/>
  <c r="K170" i="2" s="1"/>
  <c r="C194" i="6" s="1"/>
  <c r="J169" i="2"/>
  <c r="K169" i="2" s="1"/>
  <c r="C187" i="6" s="1"/>
  <c r="J167" i="2"/>
  <c r="K167" i="2" s="1"/>
  <c r="C98" i="6" s="1"/>
  <c r="J166" i="2"/>
  <c r="K166" i="2" s="1"/>
  <c r="C154" i="6" s="1"/>
  <c r="J165" i="2"/>
  <c r="J162" i="2"/>
  <c r="K162" i="2" s="1"/>
  <c r="C36" i="6" s="1"/>
  <c r="J161" i="2"/>
  <c r="K161" i="2" s="1"/>
  <c r="C77" i="6" s="1"/>
  <c r="J159" i="2"/>
  <c r="J156" i="2"/>
  <c r="K156" i="2" s="1"/>
  <c r="C170" i="6" s="1"/>
  <c r="J155" i="2"/>
  <c r="K155" i="2" s="1"/>
  <c r="C150" i="6" s="1"/>
  <c r="J154" i="2"/>
  <c r="K154" i="2" s="1"/>
  <c r="C133" i="6" s="1"/>
  <c r="J153" i="2"/>
  <c r="K153" i="2" s="1"/>
  <c r="C99" i="6" s="1"/>
  <c r="J152" i="2"/>
  <c r="K152" i="2" s="1"/>
  <c r="C179" i="6" s="1"/>
  <c r="J151" i="2"/>
  <c r="K151" i="2" s="1"/>
  <c r="C155" i="6" s="1"/>
  <c r="J150" i="2"/>
  <c r="K150" i="2" s="1"/>
  <c r="C121" i="6" s="1"/>
  <c r="J149" i="2"/>
  <c r="J258" i="2"/>
  <c r="J257" i="2"/>
  <c r="J147" i="2"/>
  <c r="K147" i="2" s="1"/>
  <c r="C71" i="6" s="1"/>
  <c r="J146" i="2"/>
  <c r="K146" i="2" s="1"/>
  <c r="C56" i="6" s="1"/>
  <c r="J145" i="2"/>
  <c r="K145" i="2" s="1"/>
  <c r="C47" i="6" s="1"/>
  <c r="J144" i="2"/>
  <c r="K144" i="2" s="1"/>
  <c r="C167" i="6" s="1"/>
  <c r="J143" i="2"/>
  <c r="K143" i="2" s="1"/>
  <c r="C156" i="6" s="1"/>
  <c r="J142" i="2"/>
  <c r="K142" i="2" s="1"/>
  <c r="C158" i="6" s="1"/>
  <c r="J141" i="2"/>
  <c r="K141" i="2" s="1"/>
  <c r="C45" i="6" s="1"/>
  <c r="J140" i="2"/>
  <c r="K140" i="2" s="1"/>
  <c r="C72" i="6" s="1"/>
  <c r="J139" i="2"/>
  <c r="K139" i="2" s="1"/>
  <c r="C54" i="6" s="1"/>
  <c r="J138" i="2"/>
  <c r="K138" i="2" s="1"/>
  <c r="C132" i="6" s="1"/>
  <c r="J137" i="2"/>
  <c r="K137" i="2" s="1"/>
  <c r="C108" i="6" s="1"/>
  <c r="J136" i="2"/>
  <c r="K136" i="2" s="1"/>
  <c r="C118" i="6" s="1"/>
  <c r="J135" i="2"/>
  <c r="K135" i="2" s="1"/>
  <c r="C33" i="6" s="1"/>
  <c r="J134" i="2"/>
  <c r="K134" i="2" s="1"/>
  <c r="C136" i="6" s="1"/>
  <c r="J133" i="2"/>
  <c r="K133" i="2" s="1"/>
  <c r="C50" i="6" s="1"/>
  <c r="J132" i="2"/>
  <c r="K132" i="2" s="1"/>
  <c r="C19" i="6" s="1"/>
  <c r="J131" i="2"/>
  <c r="K131" i="2" s="1"/>
  <c r="C27" i="6" s="1"/>
  <c r="J130" i="2"/>
  <c r="K130" i="2" s="1"/>
  <c r="C20" i="6" s="1"/>
  <c r="J129" i="2"/>
  <c r="K129" i="2" s="1"/>
  <c r="C29" i="6" s="1"/>
  <c r="J128" i="2"/>
  <c r="K128" i="2" s="1"/>
  <c r="C144" i="6" s="1"/>
  <c r="J127" i="2"/>
  <c r="K127" i="2" s="1"/>
  <c r="C172" i="6" s="1"/>
  <c r="J126" i="2"/>
  <c r="J123" i="2"/>
  <c r="K123" i="2" s="1"/>
  <c r="C165" i="6" s="1"/>
  <c r="J122" i="2"/>
  <c r="K122" i="2" s="1"/>
  <c r="C181" i="6" s="1"/>
  <c r="J121" i="2"/>
  <c r="K121" i="2" s="1"/>
  <c r="C163" i="6" s="1"/>
  <c r="J119" i="2"/>
  <c r="K119" i="2" s="1"/>
  <c r="C131" i="6" s="1"/>
  <c r="J118" i="2"/>
  <c r="J115" i="2"/>
  <c r="K115" i="2" s="1"/>
  <c r="C101" i="6" s="1"/>
  <c r="J114" i="2"/>
  <c r="K114" i="2" s="1"/>
  <c r="C23" i="6" s="1"/>
  <c r="J113" i="2"/>
  <c r="K113" i="2" s="1"/>
  <c r="C76" i="6" s="1"/>
  <c r="J111" i="2"/>
  <c r="J108" i="2"/>
  <c r="K108" i="2" s="1"/>
  <c r="C95" i="6" s="1"/>
  <c r="J107" i="2"/>
  <c r="K107" i="2" s="1"/>
  <c r="C35" i="6" s="1"/>
  <c r="J106" i="2"/>
  <c r="K106" i="2" s="1"/>
  <c r="C142" i="6" s="1"/>
  <c r="J105" i="2"/>
  <c r="K105" i="2" s="1"/>
  <c r="C177" i="6" s="1"/>
  <c r="J104" i="2"/>
  <c r="K104" i="2" s="1"/>
  <c r="C134" i="6" s="1"/>
  <c r="J103" i="2"/>
  <c r="K103" i="2" s="1"/>
  <c r="C110" i="6" s="1"/>
  <c r="J102" i="2"/>
  <c r="K102" i="2" s="1"/>
  <c r="C96" i="6" s="1"/>
  <c r="J101" i="2"/>
  <c r="K101" i="2" s="1"/>
  <c r="C159" i="6" s="1"/>
  <c r="J100" i="2"/>
  <c r="K100" i="2" s="1"/>
  <c r="C66" i="6" s="1"/>
  <c r="J99" i="2"/>
  <c r="K99" i="2" s="1"/>
  <c r="C104" i="6" s="1"/>
  <c r="J98" i="2"/>
  <c r="K98" i="2" s="1"/>
  <c r="C24" i="6" s="1"/>
  <c r="J97" i="2"/>
  <c r="K97" i="2" s="1"/>
  <c r="C22" i="6" s="1"/>
  <c r="J96" i="2"/>
  <c r="K96" i="2" s="1"/>
  <c r="C126" i="6" s="1"/>
  <c r="J95" i="2"/>
  <c r="J92" i="2"/>
  <c r="K92" i="2" s="1"/>
  <c r="C175" i="6" s="1"/>
  <c r="J91" i="2"/>
  <c r="K91" i="2" s="1"/>
  <c r="C190" i="6" s="1"/>
  <c r="J90" i="2"/>
  <c r="K90" i="2" s="1"/>
  <c r="C174" i="6" s="1"/>
  <c r="J88" i="2"/>
  <c r="K88" i="2" s="1"/>
  <c r="C127" i="6" s="1"/>
  <c r="J87" i="2"/>
  <c r="J84" i="2"/>
  <c r="K84" i="2" s="1"/>
  <c r="C106" i="6" s="1"/>
  <c r="J83" i="2"/>
  <c r="K83" i="2" s="1"/>
  <c r="C55" i="6" s="1"/>
  <c r="J82" i="2"/>
  <c r="K82" i="2" s="1"/>
  <c r="C75" i="6" s="1"/>
  <c r="J80" i="2"/>
  <c r="J77" i="2"/>
  <c r="K77" i="2" s="1"/>
  <c r="C94" i="6" s="1"/>
  <c r="J76" i="2"/>
  <c r="K76" i="2" s="1"/>
  <c r="C46" i="6" s="1"/>
  <c r="J75" i="2"/>
  <c r="K75" i="2" s="1"/>
  <c r="C166" i="6" s="1"/>
  <c r="J74" i="2"/>
  <c r="K74" i="2" s="1"/>
  <c r="C157" i="6" s="1"/>
  <c r="J73" i="2"/>
  <c r="K73" i="2" s="1"/>
  <c r="C112" i="6" s="1"/>
  <c r="J72" i="2"/>
  <c r="J69" i="2"/>
  <c r="K69" i="2" s="1"/>
  <c r="C188" i="6" s="1"/>
  <c r="J68" i="2"/>
  <c r="K68" i="2" s="1"/>
  <c r="C193" i="6" s="1"/>
  <c r="J67" i="2"/>
  <c r="K67" i="2" s="1"/>
  <c r="C186" i="6" s="1"/>
  <c r="J65" i="2"/>
  <c r="K65" i="2" s="1"/>
  <c r="C149" i="6" s="1"/>
  <c r="J64" i="2"/>
  <c r="J61" i="2"/>
  <c r="K61" i="2" s="1"/>
  <c r="C124" i="6" s="1"/>
  <c r="J60" i="2"/>
  <c r="K60" i="2" s="1"/>
  <c r="C74" i="6" s="1"/>
  <c r="J59" i="2"/>
  <c r="K59" i="2" s="1"/>
  <c r="C125" i="6" s="1"/>
  <c r="J57" i="2"/>
  <c r="J244" i="2"/>
  <c r="J243" i="2"/>
  <c r="J242" i="2"/>
  <c r="J54" i="2"/>
  <c r="K54" i="2" s="1"/>
  <c r="C162" i="6" s="1"/>
  <c r="J53" i="2"/>
  <c r="K53" i="2" s="1"/>
  <c r="C52" i="6" s="1"/>
  <c r="J52" i="2"/>
  <c r="K52" i="2" s="1"/>
  <c r="C34" i="6" s="1"/>
  <c r="J51" i="2"/>
  <c r="K51" i="2" s="1"/>
  <c r="C57" i="6" s="1"/>
  <c r="J50" i="2"/>
  <c r="K50" i="2" s="1"/>
  <c r="C146" i="6" s="1"/>
  <c r="J49" i="2"/>
  <c r="K49" i="2" s="1"/>
  <c r="C93" i="6" s="1"/>
  <c r="J48" i="2"/>
  <c r="K48" i="2" s="1"/>
  <c r="C116" i="6" s="1"/>
  <c r="J47" i="2"/>
  <c r="K47" i="2" s="1"/>
  <c r="C92" i="6" s="1"/>
  <c r="J46" i="2"/>
  <c r="K46" i="2" s="1"/>
  <c r="C115" i="6" s="1"/>
  <c r="J45" i="2"/>
  <c r="K45" i="2" s="1"/>
  <c r="C31" i="6" s="1"/>
  <c r="J44" i="2"/>
  <c r="K44" i="2" s="1"/>
  <c r="C26" i="6" s="1"/>
  <c r="J43" i="2"/>
  <c r="K43" i="2" s="1"/>
  <c r="C67" i="6" s="1"/>
  <c r="J42" i="2"/>
  <c r="K42" i="2" s="1"/>
  <c r="C17" i="6" s="1"/>
  <c r="J41" i="2"/>
  <c r="K41" i="2" s="1"/>
  <c r="C21" i="6" s="1"/>
  <c r="J40" i="2"/>
  <c r="K40" i="2" s="1"/>
  <c r="C25" i="6" s="1"/>
  <c r="J39" i="2"/>
  <c r="J36" i="2"/>
  <c r="K36" i="2" s="1"/>
  <c r="C130" i="6" s="1"/>
  <c r="J35" i="2"/>
  <c r="K35" i="2" s="1"/>
  <c r="C138" i="6" s="1"/>
  <c r="J34" i="2"/>
  <c r="K34" i="2" s="1"/>
  <c r="C152" i="6" s="1"/>
  <c r="J32" i="2"/>
  <c r="K32" i="2" s="1"/>
  <c r="C59" i="6" s="1"/>
  <c r="J31" i="2"/>
  <c r="K31" i="2" s="1"/>
  <c r="C137" i="6" s="1"/>
  <c r="J30" i="2"/>
  <c r="K30" i="2" s="1"/>
  <c r="C107" i="6" s="1"/>
  <c r="J29" i="2"/>
  <c r="K29" i="2" s="1"/>
  <c r="C85" i="6" s="1"/>
  <c r="J28" i="2"/>
  <c r="K28" i="2" s="1"/>
  <c r="C49" i="6" s="1"/>
  <c r="J27" i="2"/>
  <c r="K27" i="2" s="1"/>
  <c r="C48" i="6" s="1"/>
  <c r="J25" i="2"/>
  <c r="K25" i="2" s="1"/>
  <c r="C87" i="6" s="1"/>
  <c r="J24" i="2"/>
  <c r="K24" i="2" s="1"/>
  <c r="C64" i="6" s="1"/>
  <c r="J22" i="2"/>
  <c r="J19" i="2"/>
  <c r="K19" i="2" s="1"/>
  <c r="C65" i="6" s="1"/>
  <c r="K246" i="2" l="1"/>
  <c r="K245" i="2" s="1"/>
  <c r="C139" i="6"/>
  <c r="J255" i="2"/>
  <c r="J254" i="2" s="1"/>
  <c r="K257" i="2"/>
  <c r="C140" i="6" s="1"/>
  <c r="J240" i="2"/>
  <c r="J239" i="2" s="1"/>
  <c r="K242" i="2"/>
  <c r="C60" i="6" s="1"/>
  <c r="K243" i="2"/>
  <c r="C102" i="6" s="1"/>
  <c r="K244" i="2"/>
  <c r="K258" i="2"/>
  <c r="C61" i="6" s="1"/>
  <c r="J70" i="2"/>
  <c r="J124" i="2"/>
  <c r="K228" i="2"/>
  <c r="C100" i="6" s="1"/>
  <c r="J227" i="2"/>
  <c r="J37" i="2"/>
  <c r="K234" i="2"/>
  <c r="C141" i="6" s="1"/>
  <c r="K57" i="2"/>
  <c r="C79" i="6" s="1"/>
  <c r="J56" i="2"/>
  <c r="K80" i="2"/>
  <c r="C80" i="6" s="1"/>
  <c r="J79" i="2"/>
  <c r="K22" i="2"/>
  <c r="C88" i="6" s="1"/>
  <c r="J20" i="2"/>
  <c r="K72" i="2"/>
  <c r="C114" i="6" s="1"/>
  <c r="K95" i="2"/>
  <c r="C178" i="6" s="1"/>
  <c r="J93" i="2"/>
  <c r="K111" i="2"/>
  <c r="C81" i="6" s="1"/>
  <c r="J110" i="2"/>
  <c r="K189" i="2"/>
  <c r="C109" i="6" s="1"/>
  <c r="J188" i="2"/>
  <c r="K126" i="2"/>
  <c r="K149" i="2"/>
  <c r="C63" i="6" s="1"/>
  <c r="J148" i="2"/>
  <c r="K159" i="2"/>
  <c r="C82" i="6" s="1"/>
  <c r="J158" i="2"/>
  <c r="K199" i="2"/>
  <c r="K39" i="2"/>
  <c r="C41" i="6" s="1"/>
  <c r="K174" i="2"/>
  <c r="C44" i="6" s="1"/>
  <c r="J172" i="2"/>
  <c r="K212" i="2"/>
  <c r="K64" i="2"/>
  <c r="C143" i="6" s="1"/>
  <c r="J62" i="2"/>
  <c r="K87" i="2"/>
  <c r="C105" i="6" s="1"/>
  <c r="J85" i="2"/>
  <c r="K118" i="2"/>
  <c r="C69" i="6" s="1"/>
  <c r="J116" i="2"/>
  <c r="K165" i="2"/>
  <c r="C113" i="6" s="1"/>
  <c r="J163" i="2"/>
  <c r="K204" i="2"/>
  <c r="J204" i="2"/>
  <c r="J199" i="2"/>
  <c r="J212" i="2"/>
  <c r="J18" i="2"/>
  <c r="K18" i="2" s="1"/>
  <c r="C37" i="6" s="1"/>
  <c r="K240" i="2" l="1"/>
  <c r="C40" i="6"/>
  <c r="K124" i="2"/>
  <c r="C42" i="6"/>
  <c r="K255" i="2"/>
  <c r="K254" i="2" s="1"/>
  <c r="J55" i="2"/>
  <c r="J109" i="2"/>
  <c r="K227" i="2"/>
  <c r="K198" i="2" s="1"/>
  <c r="K163" i="2"/>
  <c r="K62" i="2"/>
  <c r="K188" i="2"/>
  <c r="K20" i="2"/>
  <c r="K116" i="2"/>
  <c r="K158" i="2"/>
  <c r="K110" i="2"/>
  <c r="K172" i="2"/>
  <c r="K148" i="2"/>
  <c r="K93" i="2"/>
  <c r="K79" i="2"/>
  <c r="K85" i="2"/>
  <c r="K37" i="2"/>
  <c r="K70" i="2"/>
  <c r="K56" i="2"/>
  <c r="J198" i="2"/>
  <c r="J78" i="2"/>
  <c r="J157" i="2"/>
  <c r="K78" i="2" l="1"/>
  <c r="K157" i="2"/>
  <c r="K55" i="2"/>
  <c r="K239" i="2" s="1"/>
  <c r="S25" i="6" l="1"/>
  <c r="I4" i="2"/>
  <c r="J6" i="2"/>
  <c r="J5" i="2"/>
  <c r="T25" i="6" l="1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17" i="2" l="1"/>
  <c r="J15" i="2" s="1"/>
  <c r="J259" i="2" l="1"/>
  <c r="J262" i="2"/>
  <c r="J14" i="2"/>
  <c r="K17" i="2"/>
  <c r="C38" i="6" s="1"/>
  <c r="J263" i="2" l="1"/>
  <c r="J261" i="2"/>
  <c r="K15" i="2"/>
  <c r="J8" i="2"/>
  <c r="K262" i="2" l="1"/>
  <c r="K14" i="2"/>
  <c r="I8" i="2"/>
  <c r="D4" i="2"/>
  <c r="D1" i="2"/>
  <c r="C196" i="6" l="1"/>
  <c r="K109" i="2" l="1"/>
  <c r="K259" i="2" l="1"/>
  <c r="L230" i="2" s="1"/>
  <c r="D182" i="6" s="1"/>
  <c r="K263" i="2"/>
  <c r="K261" i="2"/>
  <c r="L234" i="2" l="1"/>
  <c r="D141" i="6" s="1"/>
  <c r="L208" i="2"/>
  <c r="D123" i="6" s="1"/>
  <c r="L80" i="2"/>
  <c r="D80" i="6" s="1"/>
  <c r="L92" i="2"/>
  <c r="D175" i="6" s="1"/>
  <c r="L22" i="2"/>
  <c r="D88" i="6" s="1"/>
  <c r="L200" i="2"/>
  <c r="D83" i="6" s="1"/>
  <c r="L68" i="2"/>
  <c r="D193" i="6" s="1"/>
  <c r="L99" i="2"/>
  <c r="D104" i="6" s="1"/>
  <c r="L53" i="2"/>
  <c r="D52" i="6" s="1"/>
  <c r="L91" i="2"/>
  <c r="D190" i="6" s="1"/>
  <c r="L231" i="2"/>
  <c r="D191" i="6" s="1"/>
  <c r="L226" i="2"/>
  <c r="D120" i="6" s="1"/>
  <c r="L190" i="2"/>
  <c r="D148" i="6" s="1"/>
  <c r="L31" i="2"/>
  <c r="D137" i="6" s="1"/>
  <c r="L115" i="2"/>
  <c r="D101" i="6" s="1"/>
  <c r="L141" i="2"/>
  <c r="D45" i="6" s="1"/>
  <c r="L121" i="2"/>
  <c r="D163" i="6" s="1"/>
  <c r="L146" i="2"/>
  <c r="D56" i="6" s="1"/>
  <c r="L196" i="2"/>
  <c r="D171" i="6" s="1"/>
  <c r="L114" i="2"/>
  <c r="D23" i="6" s="1"/>
  <c r="L209" i="2"/>
  <c r="D111" i="6" s="1"/>
  <c r="L233" i="2"/>
  <c r="D183" i="6" s="1"/>
  <c r="L90" i="2"/>
  <c r="D174" i="6" s="1"/>
  <c r="L223" i="2"/>
  <c r="D89" i="6" s="1"/>
  <c r="L162" i="2"/>
  <c r="D36" i="6" s="1"/>
  <c r="L235" i="2"/>
  <c r="D164" i="6" s="1"/>
  <c r="L175" i="2"/>
  <c r="D147" i="6" s="1"/>
  <c r="L82" i="2"/>
  <c r="D75" i="6" s="1"/>
  <c r="L182" i="2"/>
  <c r="D91" i="6" s="1"/>
  <c r="L34" i="2"/>
  <c r="D152" i="6" s="1"/>
  <c r="L95" i="2"/>
  <c r="D178" i="6" s="1"/>
  <c r="L113" i="2"/>
  <c r="D76" i="6" s="1"/>
  <c r="L25" i="2"/>
  <c r="D87" i="6" s="1"/>
  <c r="L29" i="2"/>
  <c r="D85" i="6" s="1"/>
  <c r="L180" i="2"/>
  <c r="D160" i="6" s="1"/>
  <c r="L17" i="2"/>
  <c r="D38" i="6" s="1"/>
  <c r="L84" i="2"/>
  <c r="D106" i="6" s="1"/>
  <c r="L50" i="2"/>
  <c r="D146" i="6" s="1"/>
  <c r="L83" i="2"/>
  <c r="D55" i="6" s="1"/>
  <c r="L215" i="2"/>
  <c r="D145" i="6" s="1"/>
  <c r="L166" i="2"/>
  <c r="D154" i="6" s="1"/>
  <c r="L152" i="2"/>
  <c r="D179" i="6" s="1"/>
  <c r="L52" i="2"/>
  <c r="D34" i="6" s="1"/>
  <c r="L159" i="2"/>
  <c r="D82" i="6" s="1"/>
  <c r="L151" i="2"/>
  <c r="D155" i="6" s="1"/>
  <c r="L39" i="2"/>
  <c r="D41" i="6" s="1"/>
  <c r="L143" i="2"/>
  <c r="D156" i="6" s="1"/>
  <c r="L155" i="2"/>
  <c r="D150" i="6" s="1"/>
  <c r="L32" i="2"/>
  <c r="D59" i="6" s="1"/>
  <c r="L98" i="2"/>
  <c r="D24" i="6" s="1"/>
  <c r="L76" i="2"/>
  <c r="D46" i="6" s="1"/>
  <c r="L244" i="2"/>
  <c r="D40" i="6" s="1"/>
  <c r="D196" i="6"/>
  <c r="L28" i="2"/>
  <c r="D49" i="6" s="1"/>
  <c r="L211" i="2"/>
  <c r="D161" i="6" s="1"/>
  <c r="L174" i="2"/>
  <c r="D44" i="6" s="1"/>
  <c r="L77" i="2"/>
  <c r="D94" i="6" s="1"/>
  <c r="L134" i="2"/>
  <c r="D136" i="6" s="1"/>
  <c r="L96" i="2"/>
  <c r="D126" i="6" s="1"/>
  <c r="L130" i="2"/>
  <c r="D20" i="6" s="1"/>
  <c r="L156" i="2"/>
  <c r="D170" i="6" s="1"/>
  <c r="L106" i="2"/>
  <c r="D142" i="6" s="1"/>
  <c r="L224" i="2"/>
  <c r="D68" i="6" s="1"/>
  <c r="L242" i="2"/>
  <c r="D60" i="6" s="1"/>
  <c r="L102" i="2"/>
  <c r="D96" i="6" s="1"/>
  <c r="L111" i="2"/>
  <c r="D81" i="6" s="1"/>
  <c r="L43" i="2"/>
  <c r="D67" i="6" s="1"/>
  <c r="L184" i="2"/>
  <c r="D86" i="6" s="1"/>
  <c r="L59" i="2"/>
  <c r="D125" i="6" s="1"/>
  <c r="L49" i="2"/>
  <c r="D93" i="6" s="1"/>
  <c r="L181" i="2"/>
  <c r="D119" i="6" s="1"/>
  <c r="L252" i="2"/>
  <c r="D122" i="6" s="1"/>
  <c r="L243" i="2"/>
  <c r="D102" i="6" s="1"/>
  <c r="L127" i="2"/>
  <c r="D172" i="6" s="1"/>
  <c r="L107" i="2"/>
  <c r="D35" i="6" s="1"/>
  <c r="L87" i="2"/>
  <c r="D105" i="6" s="1"/>
  <c r="L192" i="2"/>
  <c r="D192" i="6" s="1"/>
  <c r="L18" i="2"/>
  <c r="D37" i="6" s="1"/>
  <c r="L40" i="2"/>
  <c r="D25" i="6" s="1"/>
  <c r="L72" i="2"/>
  <c r="D114" i="6" s="1"/>
  <c r="L105" i="2"/>
  <c r="D177" i="6" s="1"/>
  <c r="L189" i="2"/>
  <c r="D109" i="6" s="1"/>
  <c r="L137" i="2"/>
  <c r="D108" i="6" s="1"/>
  <c r="L65" i="2"/>
  <c r="D149" i="6" s="1"/>
  <c r="L149" i="2"/>
  <c r="D63" i="6" s="1"/>
  <c r="L45" i="2"/>
  <c r="D31" i="6" s="1"/>
  <c r="L171" i="2"/>
  <c r="D189" i="6" s="1"/>
  <c r="L135" i="2"/>
  <c r="D33" i="6" s="1"/>
  <c r="L100" i="2"/>
  <c r="D66" i="6" s="1"/>
  <c r="L103" i="2"/>
  <c r="D110" i="6" s="1"/>
  <c r="L104" i="2"/>
  <c r="D134" i="6" s="1"/>
  <c r="L187" i="2"/>
  <c r="D173" i="6" s="1"/>
  <c r="L54" i="2"/>
  <c r="D162" i="6" s="1"/>
  <c r="L169" i="2"/>
  <c r="D187" i="6" s="1"/>
  <c r="L129" i="2"/>
  <c r="D29" i="6" s="1"/>
  <c r="L108" i="2"/>
  <c r="D95" i="6" s="1"/>
  <c r="L128" i="2"/>
  <c r="D144" i="6" s="1"/>
  <c r="L221" i="2"/>
  <c r="D117" i="6" s="1"/>
  <c r="L126" i="2"/>
  <c r="L197" i="2"/>
  <c r="D180" i="6" s="1"/>
  <c r="L253" i="2"/>
  <c r="D62" i="6" s="1"/>
  <c r="L217" i="2"/>
  <c r="D28" i="6" s="1"/>
  <c r="L142" i="2"/>
  <c r="D158" i="6" s="1"/>
  <c r="L61" i="2"/>
  <c r="D124" i="6" s="1"/>
  <c r="L165" i="2"/>
  <c r="D113" i="6" s="1"/>
  <c r="L194" i="2"/>
  <c r="D184" i="6" s="1"/>
  <c r="L97" i="2"/>
  <c r="D22" i="6" s="1"/>
  <c r="L118" i="2"/>
  <c r="D69" i="6" s="1"/>
  <c r="L136" i="2"/>
  <c r="D118" i="6" s="1"/>
  <c r="L161" i="2"/>
  <c r="D77" i="6" s="1"/>
  <c r="L48" i="2"/>
  <c r="D116" i="6" s="1"/>
  <c r="L101" i="2"/>
  <c r="D159" i="6" s="1"/>
  <c r="L210" i="2"/>
  <c r="D129" i="6" s="1"/>
  <c r="L186" i="2"/>
  <c r="D103" i="6" s="1"/>
  <c r="L67" i="2"/>
  <c r="D186" i="6" s="1"/>
  <c r="L57" i="2"/>
  <c r="D79" i="6" s="1"/>
  <c r="L167" i="2"/>
  <c r="D98" i="6" s="1"/>
  <c r="L27" i="2"/>
  <c r="D48" i="6" s="1"/>
  <c r="L24" i="2"/>
  <c r="D64" i="6" s="1"/>
  <c r="L144" i="2"/>
  <c r="D167" i="6" s="1"/>
  <c r="L119" i="2"/>
  <c r="D131" i="6" s="1"/>
  <c r="L30" i="2"/>
  <c r="D107" i="6" s="1"/>
  <c r="L203" i="2"/>
  <c r="D32" i="6" s="1"/>
  <c r="L51" i="2"/>
  <c r="D57" i="6" s="1"/>
  <c r="L191" i="2"/>
  <c r="D185" i="6" s="1"/>
  <c r="L193" i="2"/>
  <c r="D176" i="6" s="1"/>
  <c r="L60" i="2"/>
  <c r="D74" i="6" s="1"/>
  <c r="L35" i="2"/>
  <c r="D138" i="6" s="1"/>
  <c r="L19" i="2"/>
  <c r="D65" i="6" s="1"/>
  <c r="L248" i="2"/>
  <c r="L185" i="2"/>
  <c r="D168" i="6" s="1"/>
  <c r="L179" i="2"/>
  <c r="D97" i="6" s="1"/>
  <c r="L41" i="2"/>
  <c r="D21" i="6" s="1"/>
  <c r="L150" i="2"/>
  <c r="D121" i="6" s="1"/>
  <c r="L214" i="2"/>
  <c r="D43" i="6" s="1"/>
  <c r="L225" i="2"/>
  <c r="D153" i="6" s="1"/>
  <c r="L222" i="2"/>
  <c r="D73" i="6" s="1"/>
  <c r="L132" i="2"/>
  <c r="D19" i="6" s="1"/>
  <c r="L202" i="2"/>
  <c r="D78" i="6" s="1"/>
  <c r="L139" i="2"/>
  <c r="D54" i="6" s="1"/>
  <c r="L257" i="2"/>
  <c r="D140" i="6" s="1"/>
  <c r="L69" i="2"/>
  <c r="D188" i="6" s="1"/>
  <c r="L73" i="2"/>
  <c r="D112" i="6" s="1"/>
  <c r="L122" i="2"/>
  <c r="D181" i="6" s="1"/>
  <c r="L258" i="2"/>
  <c r="D61" i="6" s="1"/>
  <c r="L74" i="2"/>
  <c r="D157" i="6" s="1"/>
  <c r="L138" i="2"/>
  <c r="D132" i="6" s="1"/>
  <c r="L147" i="2"/>
  <c r="D71" i="6" s="1"/>
  <c r="L176" i="2"/>
  <c r="D39" i="6" s="1"/>
  <c r="L46" i="2"/>
  <c r="D115" i="6" s="1"/>
  <c r="L219" i="2"/>
  <c r="D70" i="6" s="1"/>
  <c r="L123" i="2"/>
  <c r="D165" i="6" s="1"/>
  <c r="L218" i="2"/>
  <c r="D51" i="6" s="1"/>
  <c r="L207" i="2"/>
  <c r="D18" i="6" s="1"/>
  <c r="L36" i="2"/>
  <c r="D130" i="6" s="1"/>
  <c r="L195" i="2"/>
  <c r="D151" i="6" s="1"/>
  <c r="L228" i="2"/>
  <c r="D100" i="6" s="1"/>
  <c r="L133" i="2"/>
  <c r="D50" i="6" s="1"/>
  <c r="L75" i="2"/>
  <c r="D166" i="6" s="1"/>
  <c r="L131" i="2"/>
  <c r="D27" i="6" s="1"/>
  <c r="L140" i="2"/>
  <c r="D72" i="6" s="1"/>
  <c r="L206" i="2"/>
  <c r="D84" i="6" s="1"/>
  <c r="L88" i="2"/>
  <c r="D127" i="6" s="1"/>
  <c r="L154" i="2"/>
  <c r="D133" i="6" s="1"/>
  <c r="L229" i="2"/>
  <c r="D135" i="6" s="1"/>
  <c r="L145" i="2"/>
  <c r="D47" i="6" s="1"/>
  <c r="L42" i="2"/>
  <c r="L220" i="2"/>
  <c r="D128" i="6" s="1"/>
  <c r="L177" i="2"/>
  <c r="D58" i="6" s="1"/>
  <c r="L183" i="2"/>
  <c r="D90" i="6" s="1"/>
  <c r="L64" i="2"/>
  <c r="D143" i="6" s="1"/>
  <c r="L153" i="2"/>
  <c r="D99" i="6" s="1"/>
  <c r="L232" i="2"/>
  <c r="D169" i="6" s="1"/>
  <c r="L170" i="2"/>
  <c r="D194" i="6" s="1"/>
  <c r="L178" i="2"/>
  <c r="D53" i="6" s="1"/>
  <c r="L47" i="2"/>
  <c r="D92" i="6" s="1"/>
  <c r="L216" i="2"/>
  <c r="D30" i="6" s="1"/>
  <c r="L44" i="2"/>
  <c r="D26" i="6" s="1"/>
  <c r="L255" i="2"/>
  <c r="L254" i="2" s="1"/>
  <c r="L204" i="2"/>
  <c r="L37" i="2"/>
  <c r="L116" i="2"/>
  <c r="D17" i="6" l="1"/>
  <c r="E17" i="6" s="1"/>
  <c r="F17" i="6" s="1"/>
  <c r="L227" i="2"/>
  <c r="L199" i="2"/>
  <c r="L15" i="2"/>
  <c r="L240" i="2"/>
  <c r="L239" i="2" s="1"/>
  <c r="L110" i="2"/>
  <c r="L148" i="2"/>
  <c r="L109" i="2" s="1"/>
  <c r="L56" i="2"/>
  <c r="L20" i="2"/>
  <c r="L262" i="2" s="1"/>
  <c r="L124" i="2"/>
  <c r="D42" i="6"/>
  <c r="L85" i="2"/>
  <c r="L246" i="2"/>
  <c r="L245" i="2" s="1"/>
  <c r="D139" i="6"/>
  <c r="L79" i="2"/>
  <c r="E18" i="6"/>
  <c r="F18" i="6" s="1"/>
  <c r="L163" i="2"/>
  <c r="L158" i="2"/>
  <c r="L172" i="2"/>
  <c r="L212" i="2"/>
  <c r="L198" i="2" s="1"/>
  <c r="L250" i="2"/>
  <c r="L249" i="2" s="1"/>
  <c r="L62" i="2"/>
  <c r="L55" i="2" s="1"/>
  <c r="L93" i="2"/>
  <c r="L78" i="2" s="1"/>
  <c r="L70" i="2"/>
  <c r="L188" i="2"/>
  <c r="L14" i="2" l="1"/>
  <c r="L263" i="2" s="1"/>
  <c r="E19" i="6"/>
  <c r="L157" i="2"/>
  <c r="L259" i="2"/>
  <c r="L261" i="2" l="1"/>
  <c r="E20" i="6"/>
  <c r="F19" i="6"/>
  <c r="E21" i="6" l="1"/>
  <c r="F20" i="6"/>
  <c r="E22" i="6" l="1"/>
  <c r="F21" i="6"/>
  <c r="E23" i="6" l="1"/>
  <c r="F22" i="6"/>
  <c r="E24" i="6" l="1"/>
  <c r="F23" i="6"/>
  <c r="E25" i="6" l="1"/>
  <c r="F24" i="6"/>
  <c r="E26" i="6" l="1"/>
  <c r="F25" i="6"/>
  <c r="E27" i="6" l="1"/>
  <c r="F26" i="6"/>
  <c r="E28" i="6" l="1"/>
  <c r="F27" i="6"/>
  <c r="E29" i="6" l="1"/>
  <c r="F28" i="6"/>
  <c r="E30" i="6" l="1"/>
  <c r="F29" i="6"/>
  <c r="E31" i="6" l="1"/>
  <c r="F30" i="6"/>
  <c r="E32" i="6" l="1"/>
  <c r="F31" i="6"/>
  <c r="E33" i="6" l="1"/>
  <c r="F32" i="6"/>
  <c r="E34" i="6" l="1"/>
  <c r="F33" i="6"/>
  <c r="E35" i="6" l="1"/>
  <c r="F34" i="6"/>
  <c r="E36" i="6" l="1"/>
  <c r="F35" i="6"/>
  <c r="E37" i="6" l="1"/>
  <c r="F36" i="6"/>
  <c r="E38" i="6" l="1"/>
  <c r="F37" i="6"/>
  <c r="E39" i="6" l="1"/>
  <c r="F38" i="6"/>
  <c r="E40" i="6" l="1"/>
  <c r="F39" i="6"/>
  <c r="E41" i="6" l="1"/>
  <c r="F40" i="6"/>
  <c r="E42" i="6" l="1"/>
  <c r="F41" i="6"/>
  <c r="E43" i="6" l="1"/>
  <c r="F42" i="6"/>
  <c r="E44" i="6" l="1"/>
  <c r="F43" i="6"/>
  <c r="E45" i="6" l="1"/>
  <c r="F44" i="6"/>
  <c r="E46" i="6" l="1"/>
  <c r="F45" i="6"/>
  <c r="E47" i="6" l="1"/>
  <c r="F46" i="6"/>
  <c r="E48" i="6" l="1"/>
  <c r="F47" i="6"/>
  <c r="E49" i="6" l="1"/>
  <c r="F48" i="6"/>
  <c r="E50" i="6" l="1"/>
  <c r="F49" i="6"/>
  <c r="E51" i="6" l="1"/>
  <c r="F50" i="6"/>
  <c r="E52" i="6" l="1"/>
  <c r="F51" i="6"/>
  <c r="E53" i="6" l="1"/>
  <c r="F52" i="6"/>
  <c r="E54" i="6" l="1"/>
  <c r="F53" i="6"/>
  <c r="E55" i="6" l="1"/>
  <c r="F54" i="6"/>
  <c r="E56" i="6" l="1"/>
  <c r="F55" i="6"/>
  <c r="E57" i="6" l="1"/>
  <c r="F56" i="6"/>
  <c r="E58" i="6" l="1"/>
  <c r="F57" i="6"/>
  <c r="E59" i="6" l="1"/>
  <c r="F58" i="6"/>
  <c r="E60" i="6" l="1"/>
  <c r="F59" i="6"/>
  <c r="E61" i="6" l="1"/>
  <c r="F60" i="6"/>
  <c r="E62" i="6" l="1"/>
  <c r="F61" i="6"/>
  <c r="E63" i="6" l="1"/>
  <c r="F62" i="6"/>
  <c r="E64" i="6" l="1"/>
  <c r="F63" i="6"/>
  <c r="E65" i="6" l="1"/>
  <c r="F64" i="6"/>
  <c r="E66" i="6" l="1"/>
  <c r="F65" i="6"/>
  <c r="E67" i="6" l="1"/>
  <c r="F66" i="6"/>
  <c r="E68" i="6" l="1"/>
  <c r="F67" i="6"/>
  <c r="E69" i="6" l="1"/>
  <c r="F68" i="6"/>
  <c r="E70" i="6" l="1"/>
  <c r="F69" i="6"/>
  <c r="E71" i="6" l="1"/>
  <c r="F70" i="6"/>
  <c r="E72" i="6" l="1"/>
  <c r="F71" i="6"/>
  <c r="E73" i="6" l="1"/>
  <c r="F72" i="6"/>
  <c r="E74" i="6" l="1"/>
  <c r="F73" i="6"/>
  <c r="E75" i="6" l="1"/>
  <c r="F74" i="6"/>
  <c r="E76" i="6" l="1"/>
  <c r="F75" i="6"/>
  <c r="E77" i="6" l="1"/>
  <c r="F76" i="6"/>
  <c r="E78" i="6" l="1"/>
  <c r="F77" i="6"/>
  <c r="E79" i="6" l="1"/>
  <c r="F78" i="6"/>
  <c r="E80" i="6" l="1"/>
  <c r="F79" i="6"/>
  <c r="E81" i="6" l="1"/>
  <c r="F80" i="6"/>
  <c r="E82" i="6" l="1"/>
  <c r="F81" i="6"/>
  <c r="E83" i="6" l="1"/>
  <c r="F82" i="6"/>
  <c r="E84" i="6" l="1"/>
  <c r="F83" i="6"/>
  <c r="E85" i="6" l="1"/>
  <c r="F84" i="6"/>
  <c r="E86" i="6" l="1"/>
  <c r="F85" i="6"/>
  <c r="E87" i="6" l="1"/>
  <c r="F86" i="6"/>
  <c r="E88" i="6" l="1"/>
  <c r="F87" i="6"/>
  <c r="E89" i="6" l="1"/>
  <c r="F88" i="6"/>
  <c r="E90" i="6" l="1"/>
  <c r="F89" i="6"/>
  <c r="E91" i="6" l="1"/>
  <c r="F90" i="6"/>
  <c r="E92" i="6" l="1"/>
  <c r="F91" i="6"/>
  <c r="E93" i="6" l="1"/>
  <c r="F92" i="6"/>
  <c r="E94" i="6" l="1"/>
  <c r="F93" i="6"/>
  <c r="E95" i="6" l="1"/>
  <c r="F94" i="6"/>
  <c r="E96" i="6" l="1"/>
  <c r="F95" i="6"/>
  <c r="E97" i="6" l="1"/>
  <c r="F96" i="6"/>
  <c r="E98" i="6" l="1"/>
  <c r="F97" i="6"/>
  <c r="E99" i="6" l="1"/>
  <c r="F98" i="6"/>
  <c r="E100" i="6" l="1"/>
  <c r="F99" i="6"/>
  <c r="E101" i="6" l="1"/>
  <c r="F100" i="6"/>
  <c r="E102" i="6" l="1"/>
  <c r="F101" i="6"/>
  <c r="E103" i="6" l="1"/>
  <c r="F102" i="6"/>
  <c r="E104" i="6" l="1"/>
  <c r="F103" i="6"/>
  <c r="E105" i="6" l="1"/>
  <c r="F104" i="6"/>
  <c r="E106" i="6" l="1"/>
  <c r="F105" i="6"/>
  <c r="E107" i="6" l="1"/>
  <c r="F106" i="6"/>
  <c r="E108" i="6" l="1"/>
  <c r="F107" i="6"/>
  <c r="E109" i="6" l="1"/>
  <c r="F108" i="6"/>
  <c r="E110" i="6" l="1"/>
  <c r="F109" i="6"/>
  <c r="E111" i="6" l="1"/>
  <c r="F110" i="6"/>
  <c r="E112" i="6" l="1"/>
  <c r="F111" i="6"/>
  <c r="E113" i="6" l="1"/>
  <c r="F112" i="6"/>
  <c r="E114" i="6" l="1"/>
  <c r="F113" i="6"/>
  <c r="E115" i="6" l="1"/>
  <c r="F114" i="6"/>
  <c r="E116" i="6" l="1"/>
  <c r="F115" i="6"/>
  <c r="E117" i="6" l="1"/>
  <c r="F116" i="6"/>
  <c r="E118" i="6" l="1"/>
  <c r="F117" i="6"/>
  <c r="E119" i="6" l="1"/>
  <c r="F118" i="6"/>
  <c r="E120" i="6" l="1"/>
  <c r="F119" i="6"/>
  <c r="E121" i="6" l="1"/>
  <c r="F120" i="6"/>
  <c r="E122" i="6" l="1"/>
  <c r="F121" i="6"/>
  <c r="E123" i="6" l="1"/>
  <c r="F122" i="6"/>
  <c r="E124" i="6" l="1"/>
  <c r="F123" i="6"/>
  <c r="E125" i="6" l="1"/>
  <c r="F124" i="6"/>
  <c r="E126" i="6" l="1"/>
  <c r="F125" i="6"/>
  <c r="E127" i="6" l="1"/>
  <c r="F126" i="6"/>
  <c r="E128" i="6" l="1"/>
  <c r="F127" i="6"/>
  <c r="E129" i="6" l="1"/>
  <c r="F128" i="6"/>
  <c r="E130" i="6" l="1"/>
  <c r="F129" i="6"/>
  <c r="E131" i="6" l="1"/>
  <c r="F130" i="6"/>
  <c r="E132" i="6" l="1"/>
  <c r="F131" i="6"/>
  <c r="E133" i="6" l="1"/>
  <c r="F132" i="6"/>
  <c r="E134" i="6" l="1"/>
  <c r="F133" i="6"/>
  <c r="E135" i="6" l="1"/>
  <c r="F134" i="6"/>
  <c r="E136" i="6" l="1"/>
  <c r="F135" i="6"/>
  <c r="E137" i="6" l="1"/>
  <c r="F136" i="6"/>
  <c r="E138" i="6" l="1"/>
  <c r="F137" i="6"/>
  <c r="E139" i="6" l="1"/>
  <c r="F138" i="6"/>
  <c r="E140" i="6" l="1"/>
  <c r="F139" i="6"/>
  <c r="E141" i="6" l="1"/>
  <c r="F140" i="6"/>
  <c r="E142" i="6" l="1"/>
  <c r="F141" i="6"/>
  <c r="E143" i="6" l="1"/>
  <c r="F142" i="6"/>
  <c r="E144" i="6" l="1"/>
  <c r="F143" i="6"/>
  <c r="E145" i="6" l="1"/>
  <c r="F144" i="6"/>
  <c r="E146" i="6" l="1"/>
  <c r="F145" i="6"/>
  <c r="E147" i="6" l="1"/>
  <c r="F146" i="6"/>
  <c r="E148" i="6" l="1"/>
  <c r="F147" i="6"/>
  <c r="E149" i="6" l="1"/>
  <c r="F148" i="6"/>
  <c r="E150" i="6" l="1"/>
  <c r="F149" i="6"/>
  <c r="E151" i="6" l="1"/>
  <c r="F150" i="6"/>
  <c r="E152" i="6" l="1"/>
  <c r="F151" i="6"/>
  <c r="E153" i="6" l="1"/>
  <c r="F152" i="6"/>
  <c r="E154" i="6" l="1"/>
  <c r="F153" i="6"/>
  <c r="E155" i="6" l="1"/>
  <c r="F154" i="6"/>
  <c r="E156" i="6" l="1"/>
  <c r="F155" i="6"/>
  <c r="E157" i="6" l="1"/>
  <c r="F156" i="6"/>
  <c r="E158" i="6" l="1"/>
  <c r="F157" i="6"/>
  <c r="E159" i="6" l="1"/>
  <c r="F158" i="6"/>
  <c r="E160" i="6" l="1"/>
  <c r="F159" i="6"/>
  <c r="E161" i="6" l="1"/>
  <c r="F160" i="6"/>
  <c r="E162" i="6" l="1"/>
  <c r="F161" i="6"/>
  <c r="E163" i="6" l="1"/>
  <c r="F162" i="6"/>
  <c r="E164" i="6" l="1"/>
  <c r="F163" i="6"/>
  <c r="E165" i="6" l="1"/>
  <c r="F164" i="6"/>
  <c r="E166" i="6" l="1"/>
  <c r="F165" i="6"/>
  <c r="E167" i="6" l="1"/>
  <c r="F166" i="6"/>
  <c r="E168" i="6" l="1"/>
  <c r="F167" i="6"/>
  <c r="E169" i="6" l="1"/>
  <c r="F168" i="6"/>
  <c r="E170" i="6" l="1"/>
  <c r="F169" i="6"/>
  <c r="E171" i="6" l="1"/>
  <c r="F170" i="6"/>
  <c r="E172" i="6" l="1"/>
  <c r="F171" i="6"/>
  <c r="E173" i="6" l="1"/>
  <c r="F172" i="6"/>
  <c r="E174" i="6" l="1"/>
  <c r="F173" i="6"/>
  <c r="E175" i="6" l="1"/>
  <c r="F174" i="6"/>
  <c r="E176" i="6" l="1"/>
  <c r="F175" i="6"/>
  <c r="E177" i="6" l="1"/>
  <c r="F176" i="6"/>
  <c r="E178" i="6" l="1"/>
  <c r="F177" i="6"/>
  <c r="E179" i="6" l="1"/>
  <c r="F178" i="6"/>
  <c r="E180" i="6" l="1"/>
  <c r="F179" i="6"/>
  <c r="E181" i="6" l="1"/>
  <c r="F180" i="6"/>
  <c r="E182" i="6" l="1"/>
  <c r="F181" i="6"/>
  <c r="E183" i="6" l="1"/>
  <c r="F182" i="6"/>
  <c r="E184" i="6" l="1"/>
  <c r="F183" i="6"/>
  <c r="E185" i="6" l="1"/>
  <c r="F184" i="6"/>
  <c r="E186" i="6" l="1"/>
  <c r="F185" i="6"/>
  <c r="E187" i="6" l="1"/>
  <c r="F186" i="6"/>
  <c r="E188" i="6" l="1"/>
  <c r="F187" i="6"/>
  <c r="E189" i="6" l="1"/>
  <c r="F188" i="6"/>
  <c r="E190" i="6" l="1"/>
  <c r="F189" i="6"/>
  <c r="E191" i="6" l="1"/>
  <c r="F190" i="6"/>
  <c r="E192" i="6" l="1"/>
  <c r="F191" i="6"/>
  <c r="E193" i="6" l="1"/>
  <c r="F192" i="6"/>
  <c r="E194" i="6" l="1"/>
  <c r="F194" i="6" s="1"/>
  <c r="F193" i="6"/>
  <c r="J17" i="6" l="1"/>
  <c r="K18" i="6"/>
  <c r="J19" i="6"/>
  <c r="K19" i="6"/>
  <c r="J18" i="6"/>
  <c r="K17" i="6"/>
</calcChain>
</file>

<file path=xl/sharedStrings.xml><?xml version="1.0" encoding="utf-8"?>
<sst xmlns="http://schemas.openxmlformats.org/spreadsheetml/2006/main" count="1001" uniqueCount="285">
  <si>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</si>
  <si>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</si>
  <si>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</si>
  <si>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</si>
  <si>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</si>
  <si>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</si>
  <si>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</si>
  <si>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</si>
  <si>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</si>
  <si>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</si>
  <si>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</si>
  <si>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</si>
  <si>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</si>
  <si>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</si>
  <si>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</si>
  <si>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</si>
  <si>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</si>
  <si>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</si>
  <si>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</si>
  <si>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</si>
  <si>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</si>
  <si>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</si>
  <si>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</si>
  <si>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</si>
  <si>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</si>
  <si>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</si>
  <si>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</si>
  <si>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</si>
  <si>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</si>
  <si>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</si>
  <si>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</si>
  <si>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</si>
  <si>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</si>
  <si>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</si>
  <si>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</si>
  <si>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</si>
  <si>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</si>
  <si>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</si>
  <si>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</si>
  <si>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</si>
  <si>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</si>
  <si>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</si>
  <si>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</si>
  <si>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</si>
  <si>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</si>
  <si>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</si>
  <si>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</si>
  <si>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</si>
  <si>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</si>
  <si>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</si>
  <si>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</si>
  <si>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</si>
  <si>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</si>
  <si>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</si>
  <si>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</si>
  <si>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</si>
  <si>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</si>
  <si>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</si>
  <si>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</si>
  <si>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</si>
  <si>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</si>
  <si>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</si>
  <si>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</si>
  <si>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</si>
  <si>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</si>
  <si>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</si>
  <si>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</si>
  <si>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</si>
  <si>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</si>
  <si>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</si>
  <si>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</si>
  <si>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</si>
  <si>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</si>
  <si>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</si>
  <si>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</si>
  <si>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</si>
  <si>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</si>
  <si>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</si>
  <si>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</si>
  <si>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3.1</t>
  </si>
  <si>
    <t>4.1</t>
  </si>
  <si>
    <t>M</t>
  </si>
  <si>
    <t>UNID</t>
  </si>
  <si>
    <t>1.1.1</t>
  </si>
  <si>
    <t>1.1.2</t>
  </si>
  <si>
    <t>1.1.3</t>
  </si>
  <si>
    <t>4.1.1</t>
  </si>
  <si>
    <t>4.2</t>
  </si>
  <si>
    <t>4.3</t>
  </si>
  <si>
    <t>4.4</t>
  </si>
  <si>
    <t>PRÉDIO 00603 - CABINE 3</t>
  </si>
  <si>
    <t>145/26</t>
  </si>
  <si>
    <t>TELECOM - INFRAESTRUTURA</t>
  </si>
  <si>
    <t>DOP - DPF</t>
  </si>
  <si>
    <t>DOP-00603-PE-TI-GE-LI-0001</t>
  </si>
  <si>
    <t>TELECOM - INFRAESTRUTURA - PRÉDIO 00603 - CABINE 3</t>
  </si>
  <si>
    <t>SERVIÇOS DE ENGENHARIA</t>
  </si>
  <si>
    <t>SERVIÇOS DE CAMPO</t>
  </si>
  <si>
    <t xml:space="preserve">TESTES E STARTUPS </t>
  </si>
  <si>
    <t>CERTIFICAÇÃO DE REDE LÓGICA - ATÉ 50 PONTOS</t>
  </si>
  <si>
    <t>CONFIGURAÇÃO DAS CÂMERAS DO MONITORAMENTO (INSTALAÇÃO DO IP E SENHA, IDENTIFICAÇÃO, ATIVAÇÃO DE RECURSOS E CONFIGURAÇÕES DE RESOLUÇÃO, FRAMES, ETC). CONFORME ALINHAMENTO INICIAL COM A EQUIPE DE TI. OS CARTÕES DE MEMORIAS DEVEM SER INSTALADAS NAS CÂMERAS.</t>
  </si>
  <si>
    <t>INFRAESTRUTURA (MATERIAL E MÃO DE OBRA)</t>
  </si>
  <si>
    <t>LEITO E ACESSÓRIOS</t>
  </si>
  <si>
    <t>2.1.1</t>
  </si>
  <si>
    <t>LEITO PARA CABOS TIPO ESCADA, TRECHO RETO, EM AÇO GALVANIZADO A FOGO, CONSTITUÍDO DE LONGARINAS DE PERFIL "U", CHAPA #12MSG, ABAS PARA FORA E TRAVESSAS DE PERFILADO A CADA 250mm, ABAS DE 100mm, COMPRIMENTO DE 3000mm C/ TAMPA.
FABRICANTE.</t>
  </si>
  <si>
    <t>2.2</t>
  </si>
  <si>
    <t>ELETRODUTOS E ACESSÓRIOS</t>
  </si>
  <si>
    <t>2.2.1</t>
  </si>
  <si>
    <t>38.05.090</t>
  </si>
  <si>
    <t>ELETRODUTO GALVANIZADO A QUENTE CONFORME NBR6323 - 1.1/4´ COM ACESSÓRIOS</t>
  </si>
  <si>
    <t>2.2.2</t>
  </si>
  <si>
    <t>40.06.080</t>
  </si>
  <si>
    <t>CONDULETE METÁLICO DE  1.1/4´</t>
  </si>
  <si>
    <t>2.3</t>
  </si>
  <si>
    <t>CABOS E ACESSÓRIOS</t>
  </si>
  <si>
    <t>2.3.1</t>
  </si>
  <si>
    <t>CABO GIGALAN CAT.6 INDUSTRIAL F/UTP LSZH  COR VM
REF: FURUKAWA</t>
  </si>
  <si>
    <t>2.3.2</t>
  </si>
  <si>
    <t>FIBRA ÓPTICA CFOA-SM-DDR-S 12F TS (PFV) LSZH (ABNT CL)
REF: FURUKAWA</t>
  </si>
  <si>
    <t>2.3.3</t>
  </si>
  <si>
    <t xml:space="preserve">CONECTOR FÊMEA BLINDADO GIGALAN CAT6 </t>
  </si>
  <si>
    <t>2.3.4</t>
  </si>
  <si>
    <t>PATCH CORD F/UTP GIGALAN CAT.6  COR CZ 1,0m
REF: FURUKAWA</t>
  </si>
  <si>
    <t>2.3.5</t>
  </si>
  <si>
    <t>CORDÃO ÓPTICO MONOMODO  DUPLEX UPC LC X LC 1,5M
REF: FURUKAWA</t>
  </si>
  <si>
    <t>2.3.6</t>
  </si>
  <si>
    <t>Meraki 10 GbE Twinax Cable with SFP+ Modules, 3 Meter
REF: CISCO</t>
  </si>
  <si>
    <t>2.4</t>
  </si>
  <si>
    <t>PARAFUSOS, SUPORTAÇÕES E ACESSÓRIOS</t>
  </si>
  <si>
    <t>2.4.1</t>
  </si>
  <si>
    <t>36.20.060</t>
  </si>
  <si>
    <t>BRAÇADEIRA "D" COM CUNHA PARA ELETRODUTO, ATÉ 4'.
FABRICANTE: MOPA OU SIMILAR.
REF.: 315-04-1 -Ø1".</t>
  </si>
  <si>
    <t>2.4.2</t>
  </si>
  <si>
    <t>38.07.200</t>
  </si>
  <si>
    <t>VERGALHÃO COM ROSCA, PORCA E ARRUELA DE DIÂMETRO 3/8´ (TIRANTE)</t>
  </si>
  <si>
    <t>2.4.3</t>
  </si>
  <si>
    <t>CHUMBADOR COM PARAFUSO CABEÇA SEXTAVADA
FABRICANTE: MOPA OU SIMILAR.
Ø3/8'' - REF.: 114-57-1/4-B</t>
  </si>
  <si>
    <t>EQUIPAMENTOS (MATERIAL E MÃO DE OBRA)</t>
  </si>
  <si>
    <t>LISTA DE EQUIPAMENTOS</t>
  </si>
  <si>
    <t>3.1.1</t>
  </si>
  <si>
    <t>RACK FECHADO 24U até 44U x800mm  EasyFLEX com calha vertical 100X153mm (incluir acessórios: rodas ou pé nivelador, chave, bandejas, ventilador, tampa inferior e lateral)
REF: GP RACKS</t>
  </si>
  <si>
    <t>3.1.2</t>
  </si>
  <si>
    <t>IE-4010-4S24P
REF: CISCO</t>
  </si>
  <si>
    <t>3.1.3</t>
  </si>
  <si>
    <t>Switch Meraki MS150-24P-4X L2 Stck Cld-Mngd 24GE 370W PoE + Meraki AC Power Cord for MX and MS (Brazil Plug)
REF: CISCO</t>
  </si>
  <si>
    <t>3.1.4</t>
  </si>
  <si>
    <t>Meraki 10G Base LR Single-Mode
REF: CISCO</t>
  </si>
  <si>
    <t>3.1.5</t>
  </si>
  <si>
    <t>PATCH PANEL DESCARREGADO BLINDADO 24P 1U COM ÍCONES
REF: FURUKAWA</t>
  </si>
  <si>
    <t>3.1.6</t>
  </si>
  <si>
    <t>3.1.7</t>
  </si>
  <si>
    <t>ACCESS POINT WI-FI 6E - CW9164-MR
REF: CISCO</t>
  </si>
  <si>
    <t>3.1.8</t>
  </si>
  <si>
    <t>CAIXA DE PASSAGEM CFTV MODELO VBOX 125x123x60mm
REF: -</t>
  </si>
  <si>
    <t>3.1.9</t>
  </si>
  <si>
    <t>BANDEJA PARA FIBRA ÓPTICA DIO A270 C/ KIT COMPLETO PARA FUSÃO DE 12 PARES DE FIBRA ÓPTICA SM (CONSIDERAR ACOPLADOR LC-UPC)
REF: FURUKAWA</t>
  </si>
  <si>
    <t>3.1.10</t>
  </si>
  <si>
    <t>3.1.11</t>
  </si>
  <si>
    <t>3.1.12</t>
  </si>
  <si>
    <t>3.1.13</t>
  </si>
  <si>
    <t>66.08.620</t>
  </si>
  <si>
    <t>NVR MODELO DS-96128NI-I24 (GRAVADOR DE VIDEO EM REDE) PARA ATÉ 128 CANAIS.
REF: HIKVISION</t>
  </si>
  <si>
    <t>3.1.14</t>
  </si>
  <si>
    <t>HD SEAGATE SKYHAWK 10 TB - MODELO ST10000VE0008
REF: SEAGATE</t>
  </si>
  <si>
    <t>3.1.15</t>
  </si>
  <si>
    <t>3.1.16</t>
  </si>
  <si>
    <t>PAINEL DE FECHAMENTO 1U 
FABRIC.: FURUKAWA</t>
  </si>
  <si>
    <t>SOFTWARE</t>
  </si>
  <si>
    <t>Meraki MS150-24 License and Support, 5 Year
REF: CISCO</t>
  </si>
  <si>
    <t>4.1.2</t>
  </si>
  <si>
    <t>LICENÇA CÂMERA: HIKVISION HikCentral-P-VSS-1Ch (Licença expansão)
REF: HIKVISION</t>
  </si>
  <si>
    <t>4.1.3</t>
  </si>
  <si>
    <t>LICENÇA ANTENA: licença ecom suporte para o ponto de acesso Meraki.
REF: CISCO</t>
  </si>
  <si>
    <t>H</t>
  </si>
  <si>
    <t>PONTOS</t>
  </si>
  <si>
    <t>PÇ</t>
  </si>
  <si>
    <t/>
  </si>
  <si>
    <t>CJ</t>
  </si>
  <si>
    <t>PRÉDIO 00603 - CABINE N°03</t>
  </si>
  <si>
    <t>PRÉDIO 00312 - CABINE N°02</t>
  </si>
  <si>
    <t>DETALHAMENTO E COMPATIBILIZAÇÃO DO PROJETO DE TELECOMUNICAÇÕES COM AS DEMAIIS DICIPLINA.
DETALHAMENTO DEVE CONTEMPLAR TODOS OS SISTEMAS E OBJETOS DO ESCOPO.
CONFORME MEMORIAL DESCRITIVO DOP-00603-PE-TI-GE-MD-0001</t>
  </si>
  <si>
    <t>1.2</t>
  </si>
  <si>
    <t>1.2.1</t>
  </si>
  <si>
    <t>1.2.2</t>
  </si>
  <si>
    <t>1.2.3</t>
  </si>
  <si>
    <t>INFRAESTRUTURA TELECOM</t>
  </si>
  <si>
    <t>38.06.060</t>
  </si>
  <si>
    <t>ELETRODUTO GALVANIZADO A QUENTE CONFORME NBR5598 - 1´ COM ACESSÓRIOS</t>
  </si>
  <si>
    <t>2.1.2</t>
  </si>
  <si>
    <t>38.07.210</t>
  </si>
  <si>
    <t>VERGALHÃO COM ROSCA, PORCA E ARRUELA DE DIÂMETRO 1/4´ (TIRANTE)</t>
  </si>
  <si>
    <t xml:space="preserve">CHUMBADOR COM PARAFUSO CABEÇA SEXTAVADA Ø1/4'' </t>
  </si>
  <si>
    <t>2.2.3</t>
  </si>
  <si>
    <t>BRAÇADEIRA PARA FIXAÇÃO DE ELETRODUTO, ATÉ 4´</t>
  </si>
  <si>
    <t>EQUIPAMENTOS</t>
  </si>
  <si>
    <t>CABO MULTILAN  CAT.6  U/UTP CM COR VM
FABRIC.:FURUKAWA</t>
  </si>
  <si>
    <t>PATCH CORD U/UTP MULTILAN CAT.6 COR VM 2,5m
FABRIC.:FURUKAWA</t>
  </si>
  <si>
    <t>CONECTOR FÊMEA GIGALAN CAT6 90/180
FABRIC.:FURUKAWA</t>
  </si>
  <si>
    <t>CÂMERA IP BULLET  part number DS-2CD2043G2-I (2.8MM) com cartão SD Hikvision 128G, classe 10 e com todos opcionais como parafusos e buchas adequados para a correta instalação.
FABRIC.:HIKVISION</t>
  </si>
  <si>
    <t>LINCENÇA CÂMERA: HIKVISION HikCentral-P-VSS-1Ch (Licença expansão)
REF: HIKVISION</t>
  </si>
  <si>
    <t>PRÉDIO 01449 - CABINE N°14</t>
  </si>
  <si>
    <t>66.20.150</t>
  </si>
  <si>
    <t>GUIA DE CABO HORIZONTAL FECHADO 1U Alta densidade
FABRIC.:FURUKAWA</t>
  </si>
  <si>
    <t>Velcro dupla face 17mm de largura com 3m de comprimento na cor preto
FABRIC.:S/MARCA</t>
  </si>
  <si>
    <t>Cabo Óptico CFOA-SM-DDR-S 12F TS LSZH (ABNT CL)
FABRIC.:FURUKAWA</t>
  </si>
  <si>
    <t>PRÉDIO 00620 - CABINE N°20</t>
  </si>
  <si>
    <t>DETALHAMENTO E COMPATIBILIZAÇÃO DO PROJETO DE TELECOMUNICAÇÕES E ELÉTRICA COM AS DEMAIIS DICIPLINA.
DETALHAMENTO DEVE CONTEMPLAR TODOS OS SISTEMAS E OBJETOS DO ESCOPO.
CONFORME MEMORIAL DOP-00603-PE-TI-GE-MD-0001</t>
  </si>
  <si>
    <t>40.06.060</t>
  </si>
  <si>
    <t>CONDULETE METÁLICO DE 1´</t>
  </si>
  <si>
    <t>RÉGUA PDU COM 8 TOMADAS PARA RACK DE 19" 20A,  NR14136
FABRIC.:APC</t>
  </si>
  <si>
    <t>IE-4010-4S24P
 FABRIC.: CISCO</t>
  </si>
  <si>
    <t>TRANSCEIVER HP X121 1GSFP LCLX. J4859C. 
FABRIC.: HP</t>
  </si>
  <si>
    <t>Distribuidor Interno Óptico modelo BW12 c/ kit completo para fusão de 6 pares de fibra óptica SM (considerar Acoplador LC-UPC)
FABRIC.:FURUKAWA</t>
  </si>
  <si>
    <t>PATCH CORD F/UTP GIGALAN CAT.6  COR CZ 2,5m
FABRIC.FURUKAWA</t>
  </si>
  <si>
    <t>3.1.17</t>
  </si>
  <si>
    <t>3.1.18</t>
  </si>
  <si>
    <t>3.1.19</t>
  </si>
  <si>
    <t>3.1.20</t>
  </si>
  <si>
    <t>3.1.21</t>
  </si>
  <si>
    <t>NVR modelo DS-96128NI-I24 (gravador de video em rede) para até 128 canais.
FABRIC.:HIKVISION</t>
  </si>
  <si>
    <t>3.1.22</t>
  </si>
  <si>
    <t>HD 10TB modelo ST10000VE0008
FABRIC.:SEAGATE</t>
  </si>
  <si>
    <t>3.1.23</t>
  </si>
  <si>
    <t>3.1.24</t>
  </si>
  <si>
    <t>ALIMENTAÇÃO DO RACK
Mão de obra de montagem das infras, cabos e tomadas para a aliemntação do Rack</t>
  </si>
  <si>
    <t>4.5</t>
  </si>
  <si>
    <t>39.02.020</t>
  </si>
  <si>
    <t>CONJUNTO 1 TOMADA 2P+T DE 20 A, COR VERMELHA - REF: TRAMONTINA</t>
  </si>
  <si>
    <t>4.6</t>
  </si>
  <si>
    <t>4.7</t>
  </si>
  <si>
    <t>CABO DE COBRE DE 4 MM², ISOLAMENTO 750 V - ISOLAÇÃO EM PVC 70°C - COR PRETA</t>
  </si>
  <si>
    <t>4.8</t>
  </si>
  <si>
    <t>CABO DE COBRE DE 4 MM², ISOLAMENTO 750 V - ISOLAÇÃO EM PVC 70°C - COR VERDE</t>
  </si>
  <si>
    <t>PRÉDIO 01403 - CABINE N°26</t>
  </si>
  <si>
    <t>DETALHAMENTO E COMPATIBILIZAÇÃO DO PROJETO DE TELECOMUNICAÇÕES COM AS DEMAIIS DICIPLINA.
DETALHAMENTO DEVE CONTEMPLAR TODOS OS SISTEMAS E OBJETOS DO ESCOPO.
CONFORME MEMORIAL DESCRITIVO DI-01021-PB-TI-MD-0001.</t>
  </si>
  <si>
    <t>38.01.120</t>
  </si>
  <si>
    <t>ELETRODUTO DE PVC RÍGIDO ROSCÁVEL DE 2´ - COM ACESSÓRIOS</t>
  </si>
  <si>
    <t>40.06.120</t>
  </si>
  <si>
    <t>CONDULETE METÁLICO DE 2´</t>
  </si>
  <si>
    <t>2.1.3</t>
  </si>
  <si>
    <t>RACK'S</t>
  </si>
  <si>
    <t>2.1.4</t>
  </si>
  <si>
    <t>2.1.5</t>
  </si>
  <si>
    <t>2.1.6</t>
  </si>
  <si>
    <t>2.1.7</t>
  </si>
  <si>
    <t>2.1.8</t>
  </si>
  <si>
    <t>Distribuidor Interno Óptico modelo A270 c/ kit completo para fusão de 6 pares de fibra óptica SM (considerar Acoplador LC-UPC)
FABRIC.:FURUKAWA</t>
  </si>
  <si>
    <t>2.1.9</t>
  </si>
  <si>
    <t>2.1.10</t>
  </si>
  <si>
    <t>2.1.11</t>
  </si>
  <si>
    <t>2.1.12</t>
  </si>
  <si>
    <t>2.1.13</t>
  </si>
  <si>
    <t>2.1.14</t>
  </si>
  <si>
    <t>CAIXA DE PASSAGEM METALICA 30X30</t>
  </si>
  <si>
    <t>3.2</t>
  </si>
  <si>
    <t>3.3</t>
  </si>
  <si>
    <t>3.4</t>
  </si>
  <si>
    <t>3.5</t>
  </si>
  <si>
    <t>3.6</t>
  </si>
  <si>
    <t>3.7</t>
  </si>
  <si>
    <t>3.8</t>
  </si>
  <si>
    <t>3.9</t>
  </si>
  <si>
    <t>MINIDISJUNTOR BIPOLAR 20A</t>
  </si>
  <si>
    <t>PRÉDIO 00621 - CABINE N°21</t>
  </si>
  <si>
    <t>ELETROCALHA PERFURADA GALVANIZADA A FOGO, 100X100 MM, COM ACESSÓRIOS</t>
  </si>
  <si>
    <t>TAMPA DE ENCAIXE PARA ELETROCALHA, GALVANIZADA A FOGO, L= 100 MM</t>
  </si>
  <si>
    <t>SUPORTE PARA ELETROCALHA, GALVANIZADO A FOGO, 100X100 MM</t>
  </si>
  <si>
    <t>38.07.030</t>
  </si>
  <si>
    <t>GRAMPO TIPO ´C´ DIAMETRO 3/8`, COM BALANCIM TAMANHO GRANDE</t>
  </si>
  <si>
    <t>REGUA PARA RACK 19 COM 8 TOMADAS 20A BIVOLT 1,5M DE CABO, NR141368</t>
  </si>
  <si>
    <t>39.18.120</t>
  </si>
  <si>
    <t>66.08.326</t>
  </si>
  <si>
    <t>69.03.360</t>
  </si>
  <si>
    <t>CORDÃO ÓPTICO SM DUPLEX UPC LC x LC 1,5m
FABRIC.:FURUKAWA</t>
  </si>
  <si>
    <t>69.08.012</t>
  </si>
  <si>
    <t>Nobreak Atrium Rack AR2200Bi 115 3U XL.
MODELO: AR2200RMXLBI3U-BR
FABRIC.: SMS</t>
  </si>
  <si>
    <t>69.20.248</t>
  </si>
  <si>
    <t>69.09.360</t>
  </si>
  <si>
    <t>69.09.250</t>
  </si>
  <si>
    <t>38.23.110</t>
  </si>
  <si>
    <t>66.20.221</t>
  </si>
  <si>
    <t>DUTO PEAD 4´ NA COR PRETO, SEÇÃO CIRCULAR, CORRUGAÇÃO HELICOIDAL, CONFORME ABNT NBR 15715. 
FABRICANTE: KANAFLEX OU SIMILAR</t>
  </si>
  <si>
    <t>07/08</t>
  </si>
  <si>
    <t>DCO-CFM/RFG</t>
  </si>
  <si>
    <t>SIMPLES FORNECIMENTO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</si>
</sst>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&quot;R$&quot;\ #,##0.00"/>
    <numFmt numFmtId="167" formatCode="_(&quot;$&quot;* #,##0.00_);_(&quot;$&quot;* \(#,##0.00\);_(&quot;$&quot;* &quot;-&quot;??_);_(@_)"/>
    <numFmt numFmtId="168" formatCode="_-[$R$-416]\ * #,##0.00_-;\-[$R$-416]\ * #,##0.00_-;_-[$R$-416]\ * &quot;-&quot;??_-;_-@_-"/>
    <numFmt numFmtId="169" formatCode="[&lt;=9999999]###\-####;\(###\)\ ###\-####"/>
    <numFmt numFmtId="170" formatCode="00\-000\-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2"/>
      <color rgb="FFFFFFFF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b/>
      <sz val="12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93C47D"/>
      </patternFill>
    </fill>
    <fill>
      <patternFill patternType="solid">
        <fgColor theme="3" tint="-0.249977111117893"/>
        <bgColor rgb="FF93C47D"/>
      </patternFill>
    </fill>
    <fill>
      <patternFill patternType="solid">
        <fgColor theme="3" tint="-0.249977111117893"/>
        <bgColor rgb="FF16365C"/>
      </patternFill>
    </fill>
    <fill>
      <patternFill patternType="solid">
        <fgColor theme="3"/>
        <bgColor rgb="FFC5D9F1"/>
      </patternFill>
    </fill>
    <fill>
      <patternFill patternType="solid">
        <fgColor theme="3"/>
        <bgColor rgb="FF16365C"/>
      </patternFill>
    </fill>
    <fill>
      <patternFill patternType="solid">
        <fgColor theme="3"/>
        <bgColor rgb="FF93C47D"/>
      </patternFill>
    </fill>
    <fill>
      <patternFill patternType="solid">
        <fgColor rgb="FF92D050"/>
        <bgColor rgb="FF16365C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8" fillId="0" borderId="0"/>
  </cellStyleXfs>
  <cellXfs count="272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21" fillId="6" borderId="6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16" fillId="0" borderId="0" xfId="0" applyFont="1" applyAlignment="1" applyProtection="1">
      <alignment horizontal="center"/>
      <protection locked="0"/>
    </xf>
    <xf numFmtId="0" fontId="27" fillId="7" borderId="15" xfId="12" applyAlignment="1">
      <alignment horizontal="center" vertical="center"/>
    </xf>
    <xf numFmtId="0" fontId="27" fillId="7" borderId="15" xfId="12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7" applyNumberFormat="1" applyBorder="1" applyAlignment="1">
      <alignment horizontal="center" vertical="center"/>
    </xf>
    <xf numFmtId="9" fontId="18" fillId="8" borderId="14" xfId="15" applyNumberFormat="1" applyBorder="1" applyAlignment="1">
      <alignment horizontal="center" vertical="center"/>
    </xf>
    <xf numFmtId="9" fontId="18" fillId="9" borderId="14" xfId="16" applyNumberFormat="1" applyBorder="1" applyAlignment="1">
      <alignment horizontal="center" vertical="center"/>
    </xf>
    <xf numFmtId="0" fontId="30" fillId="7" borderId="5" xfId="12" applyFont="1" applyBorder="1" applyAlignment="1">
      <alignment horizontal="center" vertical="center" wrapText="1"/>
    </xf>
    <xf numFmtId="9" fontId="18" fillId="8" borderId="5" xfId="15" applyNumberFormat="1" applyBorder="1" applyAlignment="1">
      <alignment horizontal="center" vertical="center"/>
    </xf>
    <xf numFmtId="10" fontId="21" fillId="6" borderId="6" xfId="1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2" applyNumberFormat="1" applyBorder="1" applyAlignment="1">
      <alignment vertical="center"/>
    </xf>
    <xf numFmtId="49" fontId="27" fillId="7" borderId="16" xfId="12" applyNumberFormat="1" applyBorder="1" applyAlignment="1">
      <alignment vertical="center"/>
    </xf>
    <xf numFmtId="168" fontId="27" fillId="7" borderId="16" xfId="12" applyNumberFormat="1" applyBorder="1" applyAlignment="1">
      <alignment vertical="center"/>
    </xf>
    <xf numFmtId="10" fontId="27" fillId="7" borderId="16" xfId="12" applyNumberFormat="1" applyBorder="1" applyAlignment="1">
      <alignment vertical="center"/>
    </xf>
    <xf numFmtId="0" fontId="27" fillId="7" borderId="16" xfId="12" applyBorder="1" applyAlignment="1">
      <alignment vertical="center"/>
    </xf>
    <xf numFmtId="1" fontId="0" fillId="0" borderId="5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1" applyFont="1" applyAlignment="1">
      <alignment vertical="center"/>
    </xf>
    <xf numFmtId="10" fontId="0" fillId="0" borderId="0" xfId="11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2" applyBorder="1" applyAlignment="1">
      <alignment vertical="center"/>
    </xf>
    <xf numFmtId="0" fontId="27" fillId="7" borderId="21" xfId="12" applyBorder="1" applyAlignment="1">
      <alignment vertical="center"/>
    </xf>
    <xf numFmtId="0" fontId="17" fillId="0" borderId="6" xfId="12" applyFont="1" applyFill="1" applyBorder="1" applyAlignment="1">
      <alignment vertical="center"/>
    </xf>
    <xf numFmtId="0" fontId="17" fillId="0" borderId="3" xfId="12" applyFont="1" applyFill="1" applyBorder="1" applyAlignment="1">
      <alignment vertical="center"/>
    </xf>
    <xf numFmtId="0" fontId="17" fillId="0" borderId="4" xfId="12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9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1" fontId="21" fillId="5" borderId="2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vertical="center"/>
      <protection locked="0"/>
    </xf>
    <xf numFmtId="1" fontId="21" fillId="5" borderId="7" xfId="3" quotePrefix="1" applyNumberFormat="1" applyFont="1" applyFill="1" applyBorder="1" applyAlignment="1" applyProtection="1">
      <alignment horizontal="center" vertical="center"/>
      <protection locked="0"/>
    </xf>
    <xf numFmtId="1" fontId="21" fillId="5" borderId="1" xfId="3" quotePrefix="1" applyNumberFormat="1" applyFont="1" applyFill="1" applyBorder="1" applyAlignment="1" applyProtection="1">
      <alignment vertical="center"/>
      <protection locked="0"/>
    </xf>
    <xf numFmtId="1" fontId="36" fillId="15" borderId="5" xfId="0" applyNumberFormat="1" applyFont="1" applyFill="1" applyBorder="1" applyAlignment="1">
      <alignment vertical="center"/>
    </xf>
    <xf numFmtId="164" fontId="36" fillId="14" borderId="5" xfId="3" applyNumberFormat="1" applyFont="1" applyFill="1" applyBorder="1" applyAlignment="1">
      <alignment horizontal="center" vertical="center" wrapText="1"/>
    </xf>
    <xf numFmtId="0" fontId="36" fillId="14" borderId="5" xfId="10" applyFont="1" applyFill="1" applyBorder="1" applyAlignment="1">
      <alignment horizontal="center" vertical="center" wrapText="1"/>
    </xf>
    <xf numFmtId="4" fontId="36" fillId="14" borderId="5" xfId="3" applyNumberFormat="1" applyFont="1" applyFill="1" applyBorder="1" applyAlignment="1">
      <alignment horizontal="center" vertical="center" wrapText="1"/>
    </xf>
    <xf numFmtId="168" fontId="36" fillId="14" borderId="5" xfId="3" applyNumberFormat="1" applyFont="1" applyFill="1" applyBorder="1" applyAlignment="1">
      <alignment vertical="center" wrapText="1"/>
    </xf>
    <xf numFmtId="168" fontId="36" fillId="14" borderId="5" xfId="3" applyNumberFormat="1" applyFont="1" applyFill="1" applyBorder="1" applyAlignment="1">
      <alignment horizontal="center" vertical="center" wrapText="1"/>
    </xf>
    <xf numFmtId="10" fontId="36" fillId="14" borderId="5" xfId="11" applyNumberFormat="1" applyFont="1" applyFill="1" applyBorder="1" applyAlignment="1" applyProtection="1">
      <alignment horizontal="right" vertical="center" wrapText="1"/>
    </xf>
    <xf numFmtId="0" fontId="33" fillId="17" borderId="5" xfId="0" applyFont="1" applyFill="1" applyBorder="1" applyAlignment="1">
      <alignment horizontal="center" vertical="center"/>
    </xf>
    <xf numFmtId="1" fontId="34" fillId="17" borderId="5" xfId="0" applyNumberFormat="1" applyFont="1" applyFill="1" applyBorder="1" applyAlignment="1">
      <alignment horizontal="center" vertical="center"/>
    </xf>
    <xf numFmtId="164" fontId="34" fillId="17" borderId="5" xfId="0" applyNumberFormat="1" applyFont="1" applyFill="1" applyBorder="1" applyAlignment="1">
      <alignment horizontal="center" vertical="center" wrapText="1"/>
    </xf>
    <xf numFmtId="0" fontId="34" fillId="17" borderId="5" xfId="0" applyFont="1" applyFill="1" applyBorder="1" applyAlignment="1">
      <alignment horizontal="right" vertical="center" wrapText="1"/>
    </xf>
    <xf numFmtId="4" fontId="34" fillId="17" borderId="5" xfId="0" applyNumberFormat="1" applyFont="1" applyFill="1" applyBorder="1" applyAlignment="1">
      <alignment horizontal="center" vertical="center" wrapText="1"/>
    </xf>
    <xf numFmtId="168" fontId="34" fillId="5" borderId="5" xfId="3" applyNumberFormat="1" applyFont="1" applyFill="1" applyBorder="1" applyAlignment="1">
      <alignment vertical="center" wrapText="1"/>
    </xf>
    <xf numFmtId="168" fontId="34" fillId="5" borderId="5" xfId="3" applyNumberFormat="1" applyFont="1" applyFill="1" applyBorder="1" applyAlignment="1">
      <alignment horizontal="center" vertical="center" wrapText="1"/>
    </xf>
    <xf numFmtId="10" fontId="34" fillId="5" borderId="5" xfId="11" applyNumberFormat="1" applyFont="1" applyFill="1" applyBorder="1" applyAlignment="1" applyProtection="1">
      <alignment horizontal="right" vertical="center" wrapText="1"/>
    </xf>
    <xf numFmtId="0" fontId="34" fillId="18" borderId="5" xfId="0" applyFont="1" applyFill="1" applyBorder="1" applyAlignment="1">
      <alignment horizontal="center" vertical="center"/>
    </xf>
    <xf numFmtId="1" fontId="34" fillId="19" borderId="5" xfId="0" applyNumberFormat="1" applyFont="1" applyFill="1" applyBorder="1" applyAlignment="1">
      <alignment horizontal="center" vertical="center"/>
    </xf>
    <xf numFmtId="0" fontId="34" fillId="18" borderId="5" xfId="0" applyFont="1" applyFill="1" applyBorder="1" applyAlignment="1">
      <alignment horizontal="left" vertical="center"/>
    </xf>
    <xf numFmtId="0" fontId="34" fillId="18" borderId="5" xfId="0" applyFont="1" applyFill="1" applyBorder="1" applyAlignment="1">
      <alignment horizontal="left" vertical="center" wrapText="1"/>
    </xf>
    <xf numFmtId="168" fontId="34" fillId="13" borderId="5" xfId="3" applyNumberFormat="1" applyFont="1" applyFill="1" applyBorder="1" applyAlignment="1">
      <alignment vertical="center" wrapText="1"/>
    </xf>
    <xf numFmtId="168" fontId="34" fillId="13" borderId="5" xfId="3" applyNumberFormat="1" applyFont="1" applyFill="1" applyBorder="1" applyAlignment="1">
      <alignment horizontal="center" vertical="center" wrapText="1"/>
    </xf>
    <xf numFmtId="10" fontId="34" fillId="13" borderId="5" xfId="11" applyNumberFormat="1" applyFont="1" applyFill="1" applyBorder="1" applyAlignment="1" applyProtection="1">
      <alignment horizontal="right" vertical="center" wrapText="1"/>
    </xf>
    <xf numFmtId="0" fontId="35" fillId="0" borderId="5" xfId="0" applyFont="1" applyBorder="1" applyAlignment="1">
      <alignment horizontal="center" vertical="center"/>
    </xf>
    <xf numFmtId="1" fontId="35" fillId="0" borderId="5" xfId="0" applyNumberFormat="1" applyFont="1" applyBorder="1" applyAlignment="1">
      <alignment horizontal="center" vertical="center"/>
    </xf>
    <xf numFmtId="170" fontId="11" fillId="0" borderId="5" xfId="25" applyNumberFormat="1" applyFont="1" applyBorder="1" applyAlignment="1">
      <alignment horizontal="center" vertical="center" wrapText="1"/>
    </xf>
    <xf numFmtId="164" fontId="35" fillId="0" borderId="5" xfId="0" applyNumberFormat="1" applyFont="1" applyBorder="1" applyAlignment="1">
      <alignment vertical="center" wrapText="1"/>
    </xf>
    <xf numFmtId="0" fontId="35" fillId="0" borderId="5" xfId="0" applyFont="1" applyBorder="1" applyAlignment="1">
      <alignment horizontal="center" vertical="center" wrapText="1"/>
    </xf>
    <xf numFmtId="2" fontId="35" fillId="0" borderId="5" xfId="0" applyNumberFormat="1" applyFont="1" applyBorder="1" applyAlignment="1">
      <alignment horizontal="center" vertical="center" wrapText="1"/>
    </xf>
    <xf numFmtId="168" fontId="35" fillId="0" borderId="5" xfId="3" applyNumberFormat="1" applyFont="1" applyBorder="1" applyAlignment="1">
      <alignment vertical="center" wrapText="1"/>
    </xf>
    <xf numFmtId="168" fontId="35" fillId="0" borderId="5" xfId="3" applyNumberFormat="1" applyFont="1" applyBorder="1" applyAlignment="1">
      <alignment horizontal="center" vertical="center" wrapText="1"/>
    </xf>
    <xf numFmtId="10" fontId="35" fillId="0" borderId="5" xfId="11" applyNumberFormat="1" applyFont="1" applyFill="1" applyBorder="1" applyAlignment="1" applyProtection="1">
      <alignment horizontal="right" vertical="center" wrapText="1"/>
    </xf>
    <xf numFmtId="0" fontId="34" fillId="5" borderId="5" xfId="0" applyFont="1" applyFill="1" applyBorder="1" applyAlignment="1">
      <alignment horizontal="center" vertical="center"/>
    </xf>
    <xf numFmtId="164" fontId="34" fillId="5" borderId="5" xfId="0" applyNumberFormat="1" applyFont="1" applyFill="1" applyBorder="1" applyAlignment="1">
      <alignment vertical="center" wrapText="1"/>
    </xf>
    <xf numFmtId="0" fontId="34" fillId="5" borderId="5" xfId="0" applyFont="1" applyFill="1" applyBorder="1" applyAlignment="1">
      <alignment horizontal="center" vertical="center" wrapText="1"/>
    </xf>
    <xf numFmtId="2" fontId="34" fillId="5" borderId="5" xfId="0" applyNumberFormat="1" applyFont="1" applyFill="1" applyBorder="1" applyAlignment="1">
      <alignment horizontal="center" vertical="center" wrapText="1"/>
    </xf>
    <xf numFmtId="0" fontId="34" fillId="13" borderId="5" xfId="0" applyFont="1" applyFill="1" applyBorder="1" applyAlignment="1">
      <alignment horizontal="center" vertical="center"/>
    </xf>
    <xf numFmtId="164" fontId="34" fillId="13" borderId="5" xfId="0" applyNumberFormat="1" applyFont="1" applyFill="1" applyBorder="1" applyAlignment="1">
      <alignment vertical="center" wrapText="1"/>
    </xf>
    <xf numFmtId="0" fontId="34" fillId="13" borderId="5" xfId="0" applyFont="1" applyFill="1" applyBorder="1" applyAlignment="1">
      <alignment horizontal="center" vertical="center" wrapText="1"/>
    </xf>
    <xf numFmtId="2" fontId="34" fillId="13" borderId="5" xfId="0" applyNumberFormat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1" fontId="11" fillId="0" borderId="5" xfId="18" quotePrefix="1" applyNumberFormat="1" applyFont="1" applyBorder="1" applyAlignment="1">
      <alignment horizontal="center" vertical="center" wrapText="1"/>
    </xf>
    <xf numFmtId="1" fontId="36" fillId="21" borderId="5" xfId="0" applyNumberFormat="1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vertical="center"/>
    </xf>
    <xf numFmtId="0" fontId="23" fillId="5" borderId="11" xfId="0" applyFont="1" applyFill="1" applyBorder="1" applyAlignment="1">
      <alignment vertical="center"/>
    </xf>
    <xf numFmtId="0" fontId="23" fillId="5" borderId="11" xfId="0" applyFont="1" applyFill="1" applyBorder="1" applyAlignment="1">
      <alignment horizontal="center" vertical="center"/>
    </xf>
    <xf numFmtId="168" fontId="24" fillId="5" borderId="11" xfId="0" applyNumberFormat="1" applyFont="1" applyFill="1" applyBorder="1" applyAlignment="1">
      <alignment horizontal="center" vertical="center"/>
    </xf>
    <xf numFmtId="10" fontId="24" fillId="5" borderId="11" xfId="1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center"/>
    </xf>
    <xf numFmtId="43" fontId="11" fillId="0" borderId="0" xfId="0" applyNumberFormat="1" applyFont="1"/>
    <xf numFmtId="44" fontId="16" fillId="0" borderId="0" xfId="24" applyFont="1" applyProtection="1"/>
    <xf numFmtId="10" fontId="16" fillId="0" borderId="0" xfId="11" applyNumberFormat="1" applyFont="1" applyProtection="1"/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 applyProtection="1">
      <alignment horizontal="center" vertical="center" wrapText="1"/>
      <protection locked="0"/>
    </xf>
    <xf numFmtId="0" fontId="21" fillId="6" borderId="11" xfId="3" applyFont="1" applyFill="1" applyBorder="1" applyAlignment="1" applyProtection="1">
      <alignment horizontal="center" vertical="center" wrapText="1"/>
      <protection locked="0"/>
    </xf>
    <xf numFmtId="43" fontId="21" fillId="6" borderId="2" xfId="3" applyNumberFormat="1" applyFont="1" applyFill="1" applyBorder="1" applyAlignment="1" applyProtection="1">
      <alignment horizontal="center" vertical="center" wrapText="1"/>
      <protection locked="0"/>
    </xf>
    <xf numFmtId="43" fontId="21" fillId="6" borderId="10" xfId="3" applyNumberFormat="1" applyFont="1" applyFill="1" applyBorder="1" applyAlignment="1" applyProtection="1">
      <alignment horizontal="center" vertical="center" wrapText="1"/>
      <protection locked="0"/>
    </xf>
    <xf numFmtId="166" fontId="34" fillId="13" borderId="5" xfId="3" applyNumberFormat="1" applyFont="1" applyFill="1" applyBorder="1" applyAlignment="1" applyProtection="1">
      <alignment horizontal="center" vertical="center" wrapText="1"/>
      <protection locked="0"/>
    </xf>
    <xf numFmtId="166" fontId="35" fillId="0" borderId="5" xfId="3" applyNumberFormat="1" applyFont="1" applyBorder="1" applyAlignment="1" applyProtection="1">
      <alignment horizontal="center" vertical="center" wrapText="1"/>
      <protection locked="0"/>
    </xf>
    <xf numFmtId="166" fontId="36" fillId="14" borderId="5" xfId="3" applyNumberFormat="1" applyFont="1" applyFill="1" applyBorder="1" applyAlignment="1" applyProtection="1">
      <alignment horizontal="center" vertical="center" wrapText="1"/>
      <protection locked="0"/>
    </xf>
    <xf numFmtId="0" fontId="21" fillId="6" borderId="1" xfId="3" applyFont="1" applyFill="1" applyBorder="1" applyAlignment="1" applyProtection="1">
      <alignment horizontal="center" vertical="center" wrapText="1"/>
      <protection locked="0"/>
    </xf>
    <xf numFmtId="0" fontId="21" fillId="6" borderId="12" xfId="3" applyFont="1" applyFill="1" applyBorder="1" applyAlignment="1" applyProtection="1">
      <alignment horizontal="center" vertical="center" wrapText="1"/>
      <protection locked="0"/>
    </xf>
    <xf numFmtId="4" fontId="34" fillId="5" borderId="5" xfId="3" applyNumberFormat="1" applyFont="1" applyFill="1" applyBorder="1" applyAlignment="1" applyProtection="1">
      <alignment horizontal="center" vertical="center" wrapText="1"/>
      <protection locked="0"/>
    </xf>
    <xf numFmtId="166" fontId="34" fillId="5" borderId="5" xfId="3" applyNumberFormat="1" applyFont="1" applyFill="1" applyBorder="1" applyAlignment="1" applyProtection="1">
      <alignment horizontal="center" vertical="center" wrapText="1"/>
      <protection locked="0"/>
    </xf>
    <xf numFmtId="0" fontId="24" fillId="5" borderId="11" xfId="0" applyFont="1" applyFill="1" applyBorder="1" applyAlignment="1">
      <alignment horizontal="right" vertical="center"/>
    </xf>
    <xf numFmtId="168" fontId="25" fillId="5" borderId="11" xfId="0" applyNumberFormat="1" applyFont="1" applyFill="1" applyBorder="1" applyAlignment="1" applyProtection="1">
      <alignment horizontal="center" vertical="center"/>
      <protection locked="0"/>
    </xf>
    <xf numFmtId="168" fontId="25" fillId="5" borderId="12" xfId="0" applyNumberFormat="1" applyFont="1" applyFill="1" applyBorder="1" applyAlignment="1" applyProtection="1">
      <alignment horizontal="center" vertical="center"/>
      <protection locked="0"/>
    </xf>
    <xf numFmtId="1" fontId="35" fillId="0" borderId="6" xfId="0" applyNumberFormat="1" applyFont="1" applyBorder="1" applyAlignment="1">
      <alignment horizontal="left" vertical="center" wrapText="1"/>
    </xf>
    <xf numFmtId="1" fontId="35" fillId="0" borderId="4" xfId="0" applyNumberFormat="1" applyFont="1" applyBorder="1" applyAlignment="1">
      <alignment horizontal="left" vertical="center" wrapText="1"/>
    </xf>
    <xf numFmtId="1" fontId="34" fillId="20" borderId="6" xfId="0" applyNumberFormat="1" applyFont="1" applyFill="1" applyBorder="1" applyAlignment="1">
      <alignment horizontal="left" vertical="center" wrapText="1"/>
    </xf>
    <xf numFmtId="1" fontId="34" fillId="20" borderId="4" xfId="0" applyNumberFormat="1" applyFont="1" applyFill="1" applyBorder="1" applyAlignment="1">
      <alignment horizontal="left" vertical="center" wrapText="1"/>
    </xf>
    <xf numFmtId="1" fontId="34" fillId="16" borderId="6" xfId="0" applyNumberFormat="1" applyFont="1" applyFill="1" applyBorder="1" applyAlignment="1">
      <alignment horizontal="left" vertical="center" wrapText="1"/>
    </xf>
    <xf numFmtId="1" fontId="34" fillId="16" borderId="4" xfId="0" applyNumberFormat="1" applyFont="1" applyFill="1" applyBorder="1" applyAlignment="1">
      <alignment horizontal="left" vertical="center" wrapText="1"/>
    </xf>
    <xf numFmtId="1" fontId="36" fillId="15" borderId="6" xfId="0" applyNumberFormat="1" applyFont="1" applyFill="1" applyBorder="1" applyAlignment="1">
      <alignment horizontal="left" vertical="center" wrapText="1"/>
    </xf>
    <xf numFmtId="1" fontId="36" fillId="15" borderId="4" xfId="0" applyNumberFormat="1" applyFont="1" applyFill="1" applyBorder="1" applyAlignment="1">
      <alignment horizontal="left" vertical="center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0" fontId="8" fillId="0" borderId="11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29" fillId="7" borderId="6" xfId="12" applyFont="1" applyBorder="1" applyAlignment="1">
      <alignment horizontal="center" vertical="center"/>
    </xf>
    <xf numFmtId="0" fontId="29" fillId="7" borderId="3" xfId="12" applyFont="1" applyBorder="1" applyAlignment="1">
      <alignment horizontal="center" vertical="center"/>
    </xf>
    <xf numFmtId="0" fontId="29" fillId="7" borderId="4" xfId="12" applyFont="1" applyBorder="1" applyAlignment="1">
      <alignment horizontal="center" vertical="center"/>
    </xf>
    <xf numFmtId="0" fontId="28" fillId="7" borderId="17" xfId="12" applyFont="1" applyBorder="1" applyAlignment="1">
      <alignment horizontal="center" vertical="center"/>
    </xf>
    <xf numFmtId="0" fontId="28" fillId="7" borderId="18" xfId="12" applyFont="1" applyBorder="1" applyAlignment="1">
      <alignment horizontal="center" vertical="center"/>
    </xf>
    <xf numFmtId="0" fontId="28" fillId="7" borderId="19" xfId="12" applyFont="1" applyBorder="1" applyAlignment="1">
      <alignment horizontal="center" vertical="center"/>
    </xf>
  </cellXfs>
  <cellStyles count="26">
    <cellStyle name="20% - Ênfase3" xfId="15" builtinId="38"/>
    <cellStyle name="20% - Ênfase5" xfId="16" builtinId="46"/>
    <cellStyle name="40% - Ênfase6" xfId="17" builtinId="51"/>
    <cellStyle name="Cálculo" xfId="12" builtinId="22"/>
    <cellStyle name="Moeda" xfId="24" builtinId="4"/>
    <cellStyle name="Moeda 4" xfId="6" xr:uid="{00000000-0005-0000-0000-000000000000}"/>
    <cellStyle name="Normal" xfId="0" builtinId="0"/>
    <cellStyle name="Normal 12" xfId="20" xr:uid="{0989932C-EA69-4E4D-8DC6-9055D241EF0A}"/>
    <cellStyle name="Normal 13" xfId="25" xr:uid="{4CC09A2B-2630-4B89-8E9E-281E4FD7C6D9}"/>
    <cellStyle name="Normal 2" xfId="3" xr:uid="{00000000-0005-0000-0000-000002000000}"/>
    <cellStyle name="Normal 2 2" xfId="18" xr:uid="{EF64FA4B-3929-4514-82C6-4885A9D8FDA4}"/>
    <cellStyle name="Normal 2 3" xfId="8" xr:uid="{00000000-0005-0000-0000-000003000000}"/>
    <cellStyle name="Normal 2 4" xfId="21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2" xr:uid="{4BB93DC4-5E5D-4272-ACBD-9EB9E17B61E3}"/>
    <cellStyle name="Normal 4 3" xfId="23" xr:uid="{5C1B326A-4C70-4913-ACA7-703BB7E1B87B}"/>
    <cellStyle name="Normal 4 3 6" xfId="5" xr:uid="{00000000-0005-0000-0000-000007000000}"/>
    <cellStyle name="Normal 9" xfId="19" xr:uid="{B7811805-0BDF-4E67-A13D-A362283DC1C6}"/>
    <cellStyle name="Normal_Plan1" xfId="10" xr:uid="{E8EE7664-38CD-41AE-9C3D-1B66E6E904A4}"/>
    <cellStyle name="Porcentagem" xfId="11" builtinId="5"/>
    <cellStyle name="Vírgula 2" xfId="7" xr:uid="{00000000-0005-0000-0000-000008000000}"/>
    <cellStyle name="Vírgula 2 2" xfId="9" xr:uid="{00000000-0005-0000-0000-000009000000}"/>
    <cellStyle name="Vírgula 2 2 2" xfId="14" xr:uid="{FDE2AD9A-5F2F-45FC-8A2C-3E798D66530E}"/>
    <cellStyle name="Vírgula 2 3" xfId="13" xr:uid="{0B099DC6-E6EE-4F76-BF1F-B20595217D17}"/>
  </cellStyles>
  <dxfs count="43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CDDC"/>
          <bgColor rgb="FF92CDDC"/>
        </patternFill>
      </fill>
    </dxf>
    <dxf>
      <fill>
        <patternFill patternType="solid">
          <fgColor rgb="FFCCC0D9"/>
          <bgColor rgb="FFCCC0D9"/>
        </patternFill>
      </fill>
    </dxf>
    <dxf>
      <fill>
        <patternFill patternType="solid">
          <fgColor rgb="FFC2D69B"/>
          <bgColor rgb="FFC2D69B"/>
        </patternFill>
      </fill>
    </dxf>
    <dxf>
      <fill>
        <patternFill patternType="solid">
          <fgColor rgb="FFC4BD97"/>
          <bgColor rgb="FFC4BD9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E36C09"/>
          <bgColor rgb="FFE36C0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7C80"/>
          <bgColor rgb="FFFF7C80"/>
        </patternFill>
      </fill>
    </dxf>
    <dxf>
      <fill>
        <patternFill patternType="solid">
          <fgColor rgb="FFBFBFBF"/>
          <bgColor rgb="FFBFBFBF"/>
        </patternFill>
      </fill>
    </dxf>
    <dxf>
      <fill>
        <patternFill patternType="solid">
          <fgColor rgb="FFE5B8B7"/>
          <bgColor rgb="FFE5B8B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0066"/>
      <color rgb="FFFF7C80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ABC'!$B$17:$B$194</c:f>
              <c:strCache>
                <c:ptCount val="178"/>
                <c:pt idx="0">
                  <c:v>Meraki 10G Base LR Single-Mode
REF: CISCO</c:v>
                </c:pt>
                <c:pt idx="1">
                  <c:v>TAMPA DE ENCAIXE PARA ELETROCALHA, GALVANIZADA A FOGO, L= 100 MM</c:v>
                </c:pt>
                <c:pt idx="2">
                  <c:v>Meraki 10G Base LR Single-Mode
REF: CISCO</c:v>
                </c:pt>
                <c:pt idx="3">
                  <c:v>Switch Meraki MS150-24P-4X L2 Stck Cld-Mngd 24GE 370W PoE + Meraki AC Power Cord for MX and MS (Brazil Plug)
REF: CISCO</c:v>
                </c:pt>
                <c:pt idx="4">
                  <c:v>Switch Meraki MS150-24P-4X L2 Stck Cld-Mngd 24GE 370W PoE + Meraki AC Power Cord for MX and MS (Brazil Plug)
REF: CISCO</c:v>
                </c:pt>
                <c:pt idx="5">
                  <c:v>Switch Meraki MS150-24P-4X L2 Stck Cld-Mngd 24GE 370W PoE + Meraki AC Power Cord for MX and MS (Brazil Plug)
REF: CISCO</c:v>
                </c:pt>
                <c:pt idx="6">
                  <c:v>CERTIFICAÇÃO DE REDE LÓGICA - ATÉ 50 PONTOS</c:v>
                </c:pt>
                <c:pt idx="7">
                  <c:v>Meraki 10G Base LR Single-Mode
REF: CISCO</c:v>
                </c:pt>
                <c:pt idx="8">
                  <c:v>IE-4010-4S24P
REF: CISCO</c:v>
                </c:pt>
                <c:pt idx="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0">
                  <c:v>TRANSCEIVER HP X121 1GSFP LCLX. J4859C. 
FABRIC.: HP</c:v>
                </c:pt>
                <c:pt idx="11">
                  <c:v>TRANSCEIVER HP X121 1GSFP LCLX. J4859C. 
FABRIC.: HP</c:v>
                </c:pt>
                <c:pt idx="12">
                  <c:v>IE-4010-4S24P
 FABRIC.: CISCO</c:v>
                </c:pt>
                <c:pt idx="13">
                  <c:v>IE-4010-4S24P
 FABRIC.: CISCO</c:v>
                </c:pt>
                <c:pt idx="14">
                  <c:v>ACCESS POINT WI-FI 6E - CW9164-MR
REF: CISCO</c:v>
                </c:pt>
                <c:pt idx="15">
                  <c:v>CERTIFICAÇÃO DE REDE LÓGICA - ATÉ 50 PONTOS</c:v>
                </c:pt>
                <c:pt idx="16">
                  <c:v>Cabo Óptico CFOA-SM-DDR-S 12F TS LSZH (ABNT CL)
FABRIC.:FURUKAWA</c:v>
                </c:pt>
                <c:pt idx="17">
                  <c:v>HD SEAGATE SKYHAWK 10 TB - MODELO ST10000VE0008
REF: SEAGATE</c:v>
                </c:pt>
                <c:pt idx="18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9">
                  <c:v>CERTIFICAÇÃO DE REDE LÓGICA - ATÉ 50 PONTOS</c:v>
                </c:pt>
                <c:pt idx="20">
                  <c:v>CERTIFICAÇÃO DE REDE LÓGICA - ATÉ 50 PONTOS</c:v>
                </c:pt>
                <c:pt idx="21">
                  <c:v>TESTES E STARTUPS </c:v>
                </c:pt>
                <c:pt idx="22">
                  <c:v>IE-4010-4S24P
 FABRIC.: CISCO</c:v>
                </c:pt>
                <c:pt idx="23">
                  <c:v>LICENÇA ANTENA: licença ecom suporte para o ponto de acesso Meraki.
REF: CISCO</c:v>
                </c:pt>
                <c:pt idx="24">
                  <c:v>RACK FECHADO 24U até 44U x800mm  EasyFLEX com calha vertical 100X153mm (incluir acessórios: rodas ou pé nivelador, chave, bandejas, ventilador, tampa inferior e lateral)
REF: GP RACKS</c:v>
                </c:pt>
                <c:pt idx="25">
                  <c:v>RACK FECHADO 24U até 44U x800mm  EasyFLEX com calha vertical 100X153mm (incluir acessórios: rodas ou pé nivelador, chave, bandejas, ventilador, tampa inferior e lateral)
REF: GP RACKS</c:v>
                </c:pt>
                <c:pt idx="26">
                  <c:v>RACK FECHADO 24U até 44U x800mm  EasyFLEX com calha vertical 100X153mm (incluir acessórios: rodas ou pé nivelador, chave, bandejas, ventilador, tampa inferior e lateral)
REF: GP RACKS</c:v>
                </c:pt>
                <c:pt idx="27">
                  <c:v>RACK FECHADO 24U até 44U x800mm  EasyFLEX com calha vertical 100X153mm (incluir acessórios: rodas ou pé nivelador, chave, bandejas, ventilador, tampa inferior e lateral)
REF: GP RACKS</c:v>
                </c:pt>
                <c:pt idx="28">
                  <c:v>CONECTOR FÊMEA BLINDADO GIGALAN CAT6 </c:v>
                </c:pt>
                <c:pt idx="2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0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1">
                  <c:v>CABO GIGALAN CAT.6 INDUSTRIAL F/UTP LSZH  COR VM
REF: FURUKAWA</c:v>
                </c:pt>
                <c:pt idx="32">
                  <c:v>FIBRA ÓPTICA CFOA-SM-DDR-S 12F TS (PFV) LSZH (ABNT CL)
REF: FURUKAWA</c:v>
                </c:pt>
                <c:pt idx="33">
                  <c:v>Nobreak Atrium Rack AR2200Bi 115 3U XL.
MODELO: AR2200RMXLBI3U-BR
FABRIC.: SMS</c:v>
                </c:pt>
                <c:pt idx="34">
                  <c:v>Nobreak Atrium Rack AR2200Bi 115 3U XL.
MODELO: AR2200RMXLBI3U-BR
FABRIC.: SMS</c:v>
                </c:pt>
                <c:pt idx="35">
                  <c:v>Nobreak Atrium Rack AR2200Bi 115 3U XL.
MODELO: AR2200RMXLBI3U-BR
FABRIC.: SMS</c:v>
                </c:pt>
                <c:pt idx="36">
                  <c:v>Nobreak Atrium Rack AR2200Bi 115 3U XL.
MODELO: AR2200RMXLBI3U-BR
FABRIC.: SMS</c:v>
                </c:pt>
                <c:pt idx="37">
                  <c:v>PATCH CORD F/UTP GIGALAN CAT.6  COR CZ 2,5m
FABRIC.FURUKAWA</c:v>
                </c:pt>
                <c:pt idx="38">
                  <c:v>CERTIFICAÇÃO DE REDE LÓGICA - ATÉ 50 PONTOS</c:v>
                </c:pt>
                <c:pt idx="39">
                  <c:v>NVR modelo DS-96128NI-I24 (gravador de video em rede) para até 128 canais.
FABRIC.:HIKVISION</c:v>
                </c:pt>
                <c:pt idx="40">
                  <c:v>NVR MODELO DS-96128NI-I24 (GRAVADOR DE VIDEO EM REDE) PARA ATÉ 128 CANAIS.
REF: HIKVISION</c:v>
                </c:pt>
                <c:pt idx="41">
                  <c:v>TRANSCEIVER HP X121 1GSFP LCLX. J4859C. 
FABRIC.: HP</c:v>
                </c:pt>
                <c:pt idx="42">
                  <c:v>Meraki 10 GbE Twinax Cable with SFP+ Modules, 3 Meter
REF: CISCO</c:v>
                </c:pt>
                <c:pt idx="43">
                  <c:v>Meraki MS150-24 License and Support, 5 Year
REF: CISCO</c:v>
                </c:pt>
                <c:pt idx="44">
                  <c:v>Meraki MS150-24 License and Support, 5 Year
REF: CISCO</c:v>
                </c:pt>
                <c:pt idx="45">
                  <c:v>Meraki MS150-24 License and Support, 5 Year
REF: CISCO</c:v>
                </c:pt>
                <c:pt idx="46">
                  <c:v>ELETRODUTO GALVANIZADO A QUENTE CONFORME NBR5598 - 1´ COM ACESSÓRIOS</c:v>
                </c:pt>
                <c:pt idx="47">
                  <c:v>ELETRODUTO GALVANIZADO A QUENTE CONFORME NBR6323 - 1.1/4´ COM ACESSÓRIOS</c:v>
                </c:pt>
                <c:pt idx="48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49">
                  <c:v>Cabo Óptico CFOA-SM-DDR-S 12F TS LSZH (ABNT CL)
FABRIC.:FURUKAWA</c:v>
                </c:pt>
                <c:pt idx="50">
                  <c:v>PATCH PANEL DESCARREGADO BLINDADO 24P 1U COM ÍCONES
REF: FURUKAWA</c:v>
                </c:pt>
                <c:pt idx="51">
                  <c:v>CONECTOR FÊMEA BLINDADO GIGALAN CAT6 </c:v>
                </c:pt>
                <c:pt idx="52">
                  <c:v>ELETRODUTO GALVANIZADO A QUENTE CONFORME NBR5598 - 1´ COM ACESSÓRIOS</c:v>
                </c:pt>
                <c:pt idx="53">
                  <c:v>Cabo Óptico CFOA-SM-DDR-S 12F TS LSZH (ABNT CL)
FABRIC.:FURUKAWA</c:v>
                </c:pt>
                <c:pt idx="54">
                  <c:v>HD 10TB modelo ST10000VE0008
FABRIC.:SEAGATE</c:v>
                </c:pt>
                <c:pt idx="55">
                  <c:v>PATCH PANEL DESCARREGADO BLINDADO 24P 1U COM ÍCONES
REF: FURUKAWA</c:v>
                </c:pt>
                <c:pt idx="56">
                  <c:v>PATCH CORD F/UTP GIGALAN CAT.6  COR CZ 2,5m
FABRIC.FURUKAWA</c:v>
                </c:pt>
                <c:pt idx="57">
                  <c:v>CERTIFICAÇÃO DE REDE LÓGICA - ATÉ 50 PONTOS</c:v>
                </c:pt>
                <c:pt idx="58">
                  <c:v>TESTES E STARTUPS </c:v>
                </c:pt>
                <c:pt idx="59">
                  <c:v>TESTES E STARTUPS </c:v>
                </c:pt>
                <c:pt idx="60">
                  <c:v>TESTES E STARTUPS </c:v>
                </c:pt>
                <c:pt idx="61">
                  <c:v>TESTES E STARTUPS </c:v>
                </c:pt>
                <c:pt idx="62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3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4">
                  <c:v>DETALHAMENTO E COMPATIBILIZAÇÃO DO PROJETO DE TELECOMUNICAÇÕES E ELÉTRICA COM AS DEMAIIS DICIPLINA.
DETALHAMENTO DEVE CONTEMPLAR TODOS OS SISTEMAS E OBJETOS DO ESCOPO.
CONFORME MEMORIAL DOP-00603-PE-TI-GE-MD-0001</c:v>
                </c:pt>
                <c:pt idx="65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6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7">
                  <c:v>ELETROCALHA PERFURADA GALVANIZADA A FOGO, 100X100 MM, COM ACESSÓRIOS</c:v>
                </c:pt>
                <c:pt idx="68">
                  <c:v>CONECTOR FÊMEA BLINDADO GIGALAN CAT6 </c:v>
                </c:pt>
                <c:pt idx="69">
                  <c:v>CONECTOR FÊMEA BLINDADO GIGALAN CAT6 </c:v>
                </c:pt>
                <c:pt idx="70">
                  <c:v>CONDULETE METÁLICO DE  1.1/4´</c:v>
                </c:pt>
                <c:pt idx="71">
                  <c:v>LEITO PARA CABOS TIPO ESCADA, TRECHO RETO, EM AÇO GALVANIZADO A FOGO, CONSTITUÍDO DE LONGARINAS DE PERFIL "U", CHAPA #12MSG, ABAS PARA FORA E TRAVESSAS DE PERFILADO A CADA 250mm, ABAS DE 100mm, COMPRIMENTO DE 3000mm C/ TAMPA.
FABRICANTE.</c:v>
                </c:pt>
                <c:pt idx="72">
                  <c:v>PATCH PANEL DESCARREGADO BLINDADO 24P 1U COM ÍCONES
REF: FURUKAWA</c:v>
                </c:pt>
                <c:pt idx="73">
                  <c:v>PATCH PANEL DESCARREGADO BLINDADO 24P 1U COM ÍCONES
REF: FURUKAWA</c:v>
                </c:pt>
                <c:pt idx="74">
                  <c:v>PATCH CORD F/UTP GIGALAN CAT.6  COR CZ 2,5m
FABRIC.FURUKAWA</c:v>
                </c:pt>
                <c:pt idx="75">
                  <c:v>BANDEJA PARA FIBRA ÓPTICA DIO A270 C/ KIT COMPLETO PARA FUSÃO DE 12 PARES DE FIBRA ÓPTICA SM (CONSIDERAR ACOPLADOR LC-UPC)
REF: FURUKAWA</c:v>
                </c:pt>
                <c:pt idx="76">
                  <c:v>BANDEJA PARA FIBRA ÓPTICA DIO A270 C/ KIT COMPLETO PARA FUSÃO DE 12 PARES DE FIBRA ÓPTICA SM (CONSIDERAR ACOPLADOR LC-UPC)
REF: FURUKAWA</c:v>
                </c:pt>
                <c:pt idx="77">
                  <c:v>HD SEAGATE SKYHAWK 10 TB - MODELO ST10000VE0008
REF: SEAGATE</c:v>
                </c:pt>
                <c:pt idx="78">
                  <c:v>HD SEAGATE SKYHAWK 10 TB - MODELO ST10000VE0008
REF: SEAGATE</c:v>
                </c:pt>
                <c:pt idx="79">
                  <c:v>PATCH CORD U/UTP MULTILAN CAT.6 COR VM 2,5m
FABRIC.:FURUKAWA</c:v>
                </c:pt>
                <c:pt idx="80">
                  <c:v>Cabo Óptico CFOA-SM-DDR-S 12F TS LSZH (ABNT CL)
FABRIC.:FURUKAWA</c:v>
                </c:pt>
                <c:pt idx="81">
                  <c:v>DUTO PEAD 4´ NA COR PRETO, SEÇÃO CIRCULAR, CORRUGAÇÃO HELICOIDAL, CONFORME ABNT NBR 15715. 
FABRICANTE: KANAFLEX OU SIMILAR</c:v>
                </c:pt>
                <c:pt idx="82">
                  <c:v>CONJUNTO 1 TOMADA 2P+T DE 20 A, COR VERMELHA - REF: TRAMONTINA</c:v>
                </c:pt>
                <c:pt idx="83">
                  <c:v>ELETRODUTO GALVANIZADO A QUENTE CONFORME NBR5598 - 1´ COM ACESSÓRIOS</c:v>
                </c:pt>
                <c:pt idx="84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85">
                  <c:v>LICENÇA CÂMERA: HIKVISION HikCentral-P-VSS-1Ch (Licença expansão)
REF: HIKVISION</c:v>
                </c:pt>
                <c:pt idx="86">
                  <c:v>Cabo Óptico CFOA-SM-DDR-S 12F TS LSZH (ABNT CL)
FABRIC.:FURUKAWA</c:v>
                </c:pt>
                <c:pt idx="87">
                  <c:v>CABO MULTILAN  CAT.6  U/UTP CM COR VM
FABRIC.:FURUKAWA</c:v>
                </c:pt>
                <c:pt idx="88">
                  <c:v>ELETRODUTO GALVANIZADO A QUENTE CONFORME NBR5598 - 1´ COM ACESSÓRIOS</c:v>
                </c:pt>
                <c:pt idx="8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90">
                  <c:v>PATCH CORD F/UTP GIGALAN CAT.6  COR CZ 1,0m
REF: FURUKAWA</c:v>
                </c:pt>
                <c:pt idx="91">
                  <c:v>CORDÃO ÓPTICO SM DUPLEX UPC LC x LC 1,5m
FABRIC.:FURUKAWA</c:v>
                </c:pt>
                <c:pt idx="92">
                  <c:v>ELETRODUTO GALVANIZADO A QUENTE CONFORME NBR5598 - 1´ COM ACESSÓRIOS</c:v>
                </c:pt>
                <c:pt idx="93">
                  <c:v>PATCH PANEL DESCARREGADO BLINDADO 24P 1U COM ÍCONES
REF: FURUKAWA</c:v>
                </c:pt>
                <c:pt idx="94">
                  <c:v>GRAMPO TIPO ´C´ DIAMETRO 3/8`, COM BALANCIM TAMANHO GRANDE</c:v>
                </c:pt>
                <c:pt idx="95">
                  <c:v>PATCH CORD U/UTP MULTILAN CAT.6 COR VM 2,5m
FABRIC.:FURUKAWA</c:v>
                </c:pt>
                <c:pt idx="96">
                  <c:v>ELETRODUTO DE PVC RÍGIDO ROSCÁVEL DE 2´ - COM ACESSÓRIOS</c:v>
                </c:pt>
                <c:pt idx="97">
                  <c:v>CABO MULTILAN  CAT.6  U/UTP CM COR VM
FABRIC.:FURUKAWA</c:v>
                </c:pt>
                <c:pt idx="98">
                  <c:v>CAIXA DE PASSAGEM CFTV MODELO VBOX 125x123x60mm
REF: -</c:v>
                </c:pt>
                <c:pt idx="99">
                  <c:v>CAIXA DE PASSAGEM CFTV MODELO VBOX 125x123x60mm
REF: -</c:v>
                </c:pt>
                <c:pt idx="100">
                  <c:v>Distribuidor Interno Óptico modelo A270 c/ kit completo para fusão de 6 pares de fibra óptica SM (considerar Acoplador LC-UPC)
FABRIC.:FURUKAWA</c:v>
                </c:pt>
                <c:pt idx="101">
                  <c:v>Distribuidor Interno Óptico modelo BW12 c/ kit completo para fusão de 6 pares de fibra óptica SM (considerar Acoplador LC-UPC)
FABRIC.:FURUKAWA</c:v>
                </c:pt>
                <c:pt idx="102">
                  <c:v>Distribuidor Interno Óptico modelo A270 c/ kit completo para fusão de 6 pares de fibra óptica SM (considerar Acoplador LC-UPC)
FABRIC.:FURUKAWA</c:v>
                </c:pt>
                <c:pt idx="103">
                  <c:v>Cabo Óptico CFOA-SM-DDR-S 12F TS LSZH (ABNT CL)
FABRIC.:FURUKAWA</c:v>
                </c:pt>
                <c:pt idx="104">
                  <c:v>CONDULETE METÁLICO DE 1´</c:v>
                </c:pt>
                <c:pt idx="105">
                  <c:v>LINCENÇA CÂMERA: HIKVISION HikCentral-P-VSS-1Ch (Licença expansão)
REF: HIKVISION</c:v>
                </c:pt>
                <c:pt idx="106">
                  <c:v>SUPORTE PARA ELETROCALHA, GALVANIZADO A FOGO, 100X100 MM</c:v>
                </c:pt>
                <c:pt idx="107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8">
                  <c:v>TESTES E STARTUPS </c:v>
                </c:pt>
                <c:pt idx="109">
                  <c:v>Velcro dupla face 17mm de largura com 3m de comprimento na cor preto
FABRIC.:S/MARCA</c:v>
                </c:pt>
                <c:pt idx="110">
                  <c:v>CONDULETE METÁLICO DE 1´</c:v>
                </c:pt>
                <c:pt idx="111">
                  <c:v>CORDÃO ÓPTICO MONOMODO  DUPLEX UPC LC X LC 1,5M
REF: FURUKAWA</c:v>
                </c:pt>
                <c:pt idx="112">
                  <c:v>VERGALHÃO COM ROSCA, PORCA E ARRUELA DE DIÂMETRO 1/4´ (TIRANTE)</c:v>
                </c:pt>
                <c:pt idx="113">
                  <c:v>CHUMBADOR COM PARAFUSO CABEÇA SEXTAVADA
FABRICANTE: MOPA OU SIMILAR.
Ø3/8'' - REF.: 114-57-1/4-B</c:v>
                </c:pt>
                <c:pt idx="114">
                  <c:v>CONDULETE METÁLICO DE 1´</c:v>
                </c:pt>
                <c:pt idx="115">
                  <c:v>PATCH CORD U/UTP MULTILAN CAT.6 COR VM 2,5m
FABRIC.:FURUKAWA</c:v>
                </c:pt>
                <c:pt idx="116">
                  <c:v>BRAÇADEIRA PARA FIXAÇÃO DE ELETRODUTO, ATÉ 4´</c:v>
                </c:pt>
                <c:pt idx="117">
                  <c:v>CONECTOR FÊMEA GIGALAN CAT6 90/180
FABRIC.:FURUKAWA</c:v>
                </c:pt>
                <c:pt idx="118">
                  <c:v>CONDULETE METÁLICO DE 1´</c:v>
                </c:pt>
                <c:pt idx="119">
                  <c:v>CABO MULTILAN  CAT.6  U/UTP CM COR VM
FABRIC.:FURUKAWA</c:v>
                </c:pt>
                <c:pt idx="120">
                  <c:v>CORDÃO ÓPTICO MONOMODO  DUPLEX UPC LC X LC 1,5M
REF: FURUKAWA</c:v>
                </c:pt>
                <c:pt idx="121">
                  <c:v>VERGALHÃO COM ROSCA, PORCA E ARRUELA DE DIÂMETRO 3/8´ (TIRANTE)</c:v>
                </c:pt>
                <c:pt idx="122">
                  <c:v>LINCENÇA CÂMERA: HIKVISION HikCentral-P-VSS-1Ch (Licença expansão)
REF: HIKVISION</c:v>
                </c:pt>
                <c:pt idx="123">
                  <c:v>LINCENÇA CÂMERA: HIKVISION HikCentral-P-VSS-1Ch (Licença expansão)
REF: HIKVISION</c:v>
                </c:pt>
                <c:pt idx="124">
                  <c:v>CABO DE COBRE DE 4 MM², ISOLAMENTO 750 V - ISOLAÇÃO EM PVC 70°C - COR PRETA</c:v>
                </c:pt>
                <c:pt idx="125">
                  <c:v>CAIXA DE PASSAGEM CFTV MODELO VBOX 125x123x60mm
REF: -</c:v>
                </c:pt>
                <c:pt idx="126">
                  <c:v>ELETRODUTO GALVANIZADO A QUENTE CONFORME NBR5598 - 1´ COM ACESSÓRIOS</c:v>
                </c:pt>
                <c:pt idx="127">
                  <c:v>RÉGUA PDU COM 8 TOMADAS PARA RACK DE 19" 20A,  NR14136
FABRIC.:APC</c:v>
                </c:pt>
                <c:pt idx="128">
                  <c:v>RÉGUA PDU COM 8 TOMADAS PARA RACK DE 19" 20A,  NR14136
FABRIC.:APC</c:v>
                </c:pt>
                <c:pt idx="129">
                  <c:v>REGUA PARA RACK 19 COM 8 TOMADAS 20A BIVOLT 1,5M DE CABO, NR141368</c:v>
                </c:pt>
                <c:pt idx="130">
                  <c:v>RÉGUA PDU COM 8 TOMADAS PARA RACK DE 19" 20A,  NR14136
FABRIC.:APC</c:v>
                </c:pt>
                <c:pt idx="131">
                  <c:v>CONDULETE METÁLICO DE 1´</c:v>
                </c:pt>
                <c:pt idx="132">
                  <c:v>CONDULETE METÁLICO DE 1´</c:v>
                </c:pt>
                <c:pt idx="133">
                  <c:v>CABO DE COBRE DE 4 MM², ISOLAMENTO 750 V - ISOLAÇÃO EM PVC 70°C - COR PRETA</c:v>
                </c:pt>
                <c:pt idx="134">
                  <c:v>CABO DE COBRE DE 4 MM², ISOLAMENTO 750 V - ISOLAÇÃO EM PVC 70°C - COR PRETA</c:v>
                </c:pt>
                <c:pt idx="135">
                  <c:v>BRAÇADEIRA "D" COM CUNHA PARA ELETRODUTO, ATÉ 4'.
FABRICANTE: MOPA OU SIMILAR.
REF.: 315-04-1 -Ø1".</c:v>
                </c:pt>
                <c:pt idx="136">
                  <c:v>PAINEL DE FECHAMENTO 1U 
FABRIC.: FURUKAWA</c:v>
                </c:pt>
                <c:pt idx="137">
                  <c:v>CONDULETE METÁLICO DE 2´</c:v>
                </c:pt>
                <c:pt idx="138">
                  <c:v>VERGALHÃO COM ROSCA, PORCA E ARRUELA DE DIÂMETRO 1/4´ (TIRANTE)</c:v>
                </c:pt>
                <c:pt idx="139">
                  <c:v>PAINEL DE FECHAMENTO 1U 
FABRIC.: FURUKAWA</c:v>
                </c:pt>
                <c:pt idx="140">
                  <c:v>CONECTOR FÊMEA GIGALAN CAT6 90/180
FABRIC.:FURUKAWA</c:v>
                </c:pt>
                <c:pt idx="141">
                  <c:v>CONECTOR FÊMEA GIGALAN CAT6 90/180
FABRIC.:FURUKAWA</c:v>
                </c:pt>
                <c:pt idx="142">
                  <c:v>CORDÃO ÓPTICO MONOMODO  DUPLEX UPC LC X LC 1,5M
REF: FURUKAWA</c:v>
                </c:pt>
                <c:pt idx="143">
                  <c:v>CORDÃO ÓPTICO MONOMODO  DUPLEX UPC LC X LC 1,5M
REF: FURUKAWA</c:v>
                </c:pt>
                <c:pt idx="144">
                  <c:v>CHUMBADOR COM PARAFUSO CABEÇA SEXTAVADA Ø1/4'' </c:v>
                </c:pt>
                <c:pt idx="145">
                  <c:v>PAINEL DE FECHAMENTO 1U 
FABRIC.: FURUKAWA</c:v>
                </c:pt>
                <c:pt idx="146">
                  <c:v>VERGALHÃO COM ROSCA, PORCA E ARRUELA DE DIÂMETRO 1/4´ (TIRANTE)</c:v>
                </c:pt>
                <c:pt idx="147">
                  <c:v>CABO DE COBRE DE 4 MM², ISOLAMENTO 750 V - ISOLAÇÃO EM PVC 70°C - COR VERDE</c:v>
                </c:pt>
                <c:pt idx="148">
                  <c:v>BRAÇADEIRA PARA FIXAÇÃO DE ELETRODUTO, ATÉ 4´</c:v>
                </c:pt>
                <c:pt idx="149">
                  <c:v>CAIXA DE PASSAGEM CFTV MODELO VBOX 125x123x60mm
REF: -</c:v>
                </c:pt>
                <c:pt idx="150">
                  <c:v>CAIXA DE PASSAGEM CFTV MODELO VBOX 125x123x60mm
REF: -</c:v>
                </c:pt>
                <c:pt idx="151">
                  <c:v>PAINEL DE FECHAMENTO 1U 
FABRIC.: FURUKAWA</c:v>
                </c:pt>
                <c:pt idx="152">
                  <c:v>BRAÇADEIRA PARA FIXAÇÃO DE ELETRODUTO, ATÉ 4´</c:v>
                </c:pt>
                <c:pt idx="153">
                  <c:v>CABO DE COBRE DE 4 MM², ISOLAMENTO 750 V - ISOLAÇÃO EM PVC 70°C - COR VERDE</c:v>
                </c:pt>
                <c:pt idx="154">
                  <c:v>CABO DE COBRE DE 4 MM², ISOLAMENTO 750 V - ISOLAÇÃO EM PVC 70°C - COR VERDE</c:v>
                </c:pt>
                <c:pt idx="155">
                  <c:v>Velcro dupla face 17mm de largura com 3m de comprimento na cor preto
FABRIC.:S/MARCA</c:v>
                </c:pt>
                <c:pt idx="156">
                  <c:v>CAIXA DE PASSAGEM METALICA 30X30</c:v>
                </c:pt>
                <c:pt idx="157">
                  <c:v>VERGALHÃO COM ROSCA, PORCA E ARRUELA DE DIÂMETRO 1/4´ (TIRANTE)</c:v>
                </c:pt>
                <c:pt idx="158">
                  <c:v>BRAÇADEIRA PARA FIXAÇÃO DE ELETRODUTO, ATÉ 4´</c:v>
                </c:pt>
                <c:pt idx="159">
                  <c:v>BRAÇADEIRA PARA FIXAÇÃO DE ELETRODUTO, ATÉ 4´</c:v>
                </c:pt>
                <c:pt idx="160">
                  <c:v>PAINEL DE FECHAMENTO 1U 
FABRIC.: FURUKAWA</c:v>
                </c:pt>
                <c:pt idx="161">
                  <c:v>GUIA DE CABO HORIZONTAL FECHADO 1U Alta densidade
FABRIC.:FURUKAWA</c:v>
                </c:pt>
                <c:pt idx="162">
                  <c:v>CHUMBADOR COM PARAFUSO CABEÇA SEXTAVADA Ø1/4'' </c:v>
                </c:pt>
                <c:pt idx="163">
                  <c:v>MINIDISJUNTOR BIPOLAR 20A</c:v>
                </c:pt>
                <c:pt idx="164">
                  <c:v>CHUMBADOR COM PARAFUSO CABEÇA SEXTAVADA Ø1/4'' </c:v>
                </c:pt>
                <c:pt idx="165">
                  <c:v>VERGALHÃO COM ROSCA, PORCA E ARRUELA DE DIÂMETRO 1/4´ (TIRANTE)</c:v>
                </c:pt>
                <c:pt idx="166">
                  <c:v>CONJUNTO 1 TOMADA 2P+T DE 20 A, COR VERMELHA - REF: TRAMONTINA</c:v>
                </c:pt>
                <c:pt idx="167">
                  <c:v>CONJUNTO 1 TOMADA 2P+T DE 20 A, COR VERMELHA - REF: TRAMONTINA</c:v>
                </c:pt>
                <c:pt idx="168">
                  <c:v>VERGALHÃO COM ROSCA, PORCA E ARRUELA DE DIÂMETRO 1/4´ (TIRANTE)</c:v>
                </c:pt>
                <c:pt idx="169">
                  <c:v>VERGALHÃO COM ROSCA, PORCA E ARRUELA DE DIÂMETRO 1/4´ (TIRANTE)</c:v>
                </c:pt>
                <c:pt idx="170">
                  <c:v>VERGALHÃO COM ROSCA, PORCA E ARRUELA DE DIÂMETRO 1/4´ (TIRANTE)</c:v>
                </c:pt>
                <c:pt idx="171">
                  <c:v>BRAÇADEIRA PARA FIXAÇÃO DE ELETRODUTO, ATÉ 4´</c:v>
                </c:pt>
                <c:pt idx="172">
                  <c:v>BRAÇADEIRA PARA FIXAÇÃO DE ELETRODUTO, ATÉ 4´</c:v>
                </c:pt>
                <c:pt idx="173">
                  <c:v>CHUMBADOR COM PARAFUSO CABEÇA SEXTAVADA Ø1/4'' </c:v>
                </c:pt>
                <c:pt idx="174">
                  <c:v>CHUMBADOR COM PARAFUSO CABEÇA SEXTAVADA Ø1/4'' </c:v>
                </c:pt>
                <c:pt idx="175">
                  <c:v>CHUMBADOR COM PARAFUSO CABEÇA SEXTAVADA Ø1/4'' </c:v>
                </c:pt>
                <c:pt idx="176">
                  <c:v>CHUMBADOR COM PARAFUSO CABEÇA SEXTAVADA Ø1/4'' </c:v>
                </c:pt>
                <c:pt idx="177">
                  <c:v>CHUMBADOR COM PARAFUSO CABEÇA SEXTAVADA Ø1/4'' </c:v>
                </c:pt>
              </c:strCache>
            </c:strRef>
          </c:cat>
          <c:val>
            <c:numRef>
              <c:f>'Curva ABC'!$A$17:$A$194</c:f>
              <c:numCache>
                <c:formatCode>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ABC'!$B$17:$B$194</c:f>
              <c:strCache>
                <c:ptCount val="178"/>
                <c:pt idx="0">
                  <c:v>Meraki 10G Base LR Single-Mode
REF: CISCO</c:v>
                </c:pt>
                <c:pt idx="1">
                  <c:v>TAMPA DE ENCAIXE PARA ELETROCALHA, GALVANIZADA A FOGO, L= 100 MM</c:v>
                </c:pt>
                <c:pt idx="2">
                  <c:v>Meraki 10G Base LR Single-Mode
REF: CISCO</c:v>
                </c:pt>
                <c:pt idx="3">
                  <c:v>Switch Meraki MS150-24P-4X L2 Stck Cld-Mngd 24GE 370W PoE + Meraki AC Power Cord for MX and MS (Brazil Plug)
REF: CISCO</c:v>
                </c:pt>
                <c:pt idx="4">
                  <c:v>Switch Meraki MS150-24P-4X L2 Stck Cld-Mngd 24GE 370W PoE + Meraki AC Power Cord for MX and MS (Brazil Plug)
REF: CISCO</c:v>
                </c:pt>
                <c:pt idx="5">
                  <c:v>Switch Meraki MS150-24P-4X L2 Stck Cld-Mngd 24GE 370W PoE + Meraki AC Power Cord for MX and MS (Brazil Plug)
REF: CISCO</c:v>
                </c:pt>
                <c:pt idx="6">
                  <c:v>CERTIFICAÇÃO DE REDE LÓGICA - ATÉ 50 PONTOS</c:v>
                </c:pt>
                <c:pt idx="7">
                  <c:v>Meraki 10G Base LR Single-Mode
REF: CISCO</c:v>
                </c:pt>
                <c:pt idx="8">
                  <c:v>IE-4010-4S24P
REF: CISCO</c:v>
                </c:pt>
                <c:pt idx="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0">
                  <c:v>TRANSCEIVER HP X121 1GSFP LCLX. J4859C. 
FABRIC.: HP</c:v>
                </c:pt>
                <c:pt idx="11">
                  <c:v>TRANSCEIVER HP X121 1GSFP LCLX. J4859C. 
FABRIC.: HP</c:v>
                </c:pt>
                <c:pt idx="12">
                  <c:v>IE-4010-4S24P
 FABRIC.: CISCO</c:v>
                </c:pt>
                <c:pt idx="13">
                  <c:v>IE-4010-4S24P
 FABRIC.: CISCO</c:v>
                </c:pt>
                <c:pt idx="14">
                  <c:v>ACCESS POINT WI-FI 6E - CW9164-MR
REF: CISCO</c:v>
                </c:pt>
                <c:pt idx="15">
                  <c:v>CERTIFICAÇÃO DE REDE LÓGICA - ATÉ 50 PONTOS</c:v>
                </c:pt>
                <c:pt idx="16">
                  <c:v>Cabo Óptico CFOA-SM-DDR-S 12F TS LSZH (ABNT CL)
FABRIC.:FURUKAWA</c:v>
                </c:pt>
                <c:pt idx="17">
                  <c:v>HD SEAGATE SKYHAWK 10 TB - MODELO ST10000VE0008
REF: SEAGATE</c:v>
                </c:pt>
                <c:pt idx="18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9">
                  <c:v>CERTIFICAÇÃO DE REDE LÓGICA - ATÉ 50 PONTOS</c:v>
                </c:pt>
                <c:pt idx="20">
                  <c:v>CERTIFICAÇÃO DE REDE LÓGICA - ATÉ 50 PONTOS</c:v>
                </c:pt>
                <c:pt idx="21">
                  <c:v>TESTES E STARTUPS </c:v>
                </c:pt>
                <c:pt idx="22">
                  <c:v>IE-4010-4S24P
 FABRIC.: CISCO</c:v>
                </c:pt>
                <c:pt idx="23">
                  <c:v>LICENÇA ANTENA: licença ecom suporte para o ponto de acesso Meraki.
REF: CISCO</c:v>
                </c:pt>
                <c:pt idx="24">
                  <c:v>RACK FECHADO 24U até 44U x800mm  EasyFLEX com calha vertical 100X153mm (incluir acessórios: rodas ou pé nivelador, chave, bandejas, ventilador, tampa inferior e lateral)
REF: GP RACKS</c:v>
                </c:pt>
                <c:pt idx="25">
                  <c:v>RACK FECHADO 24U até 44U x800mm  EasyFLEX com calha vertical 100X153mm (incluir acessórios: rodas ou pé nivelador, chave, bandejas, ventilador, tampa inferior e lateral)
REF: GP RACKS</c:v>
                </c:pt>
                <c:pt idx="26">
                  <c:v>RACK FECHADO 24U até 44U x800mm  EasyFLEX com calha vertical 100X153mm (incluir acessórios: rodas ou pé nivelador, chave, bandejas, ventilador, tampa inferior e lateral)
REF: GP RACKS</c:v>
                </c:pt>
                <c:pt idx="27">
                  <c:v>RACK FECHADO 24U até 44U x800mm  EasyFLEX com calha vertical 100X153mm (incluir acessórios: rodas ou pé nivelador, chave, bandejas, ventilador, tampa inferior e lateral)
REF: GP RACKS</c:v>
                </c:pt>
                <c:pt idx="28">
                  <c:v>CONECTOR FÊMEA BLINDADO GIGALAN CAT6 </c:v>
                </c:pt>
                <c:pt idx="2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0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1">
                  <c:v>CABO GIGALAN CAT.6 INDUSTRIAL F/UTP LSZH  COR VM
REF: FURUKAWA</c:v>
                </c:pt>
                <c:pt idx="32">
                  <c:v>FIBRA ÓPTICA CFOA-SM-DDR-S 12F TS (PFV) LSZH (ABNT CL)
REF: FURUKAWA</c:v>
                </c:pt>
                <c:pt idx="33">
                  <c:v>Nobreak Atrium Rack AR2200Bi 115 3U XL.
MODELO: AR2200RMXLBI3U-BR
FABRIC.: SMS</c:v>
                </c:pt>
                <c:pt idx="34">
                  <c:v>Nobreak Atrium Rack AR2200Bi 115 3U XL.
MODELO: AR2200RMXLBI3U-BR
FABRIC.: SMS</c:v>
                </c:pt>
                <c:pt idx="35">
                  <c:v>Nobreak Atrium Rack AR2200Bi 115 3U XL.
MODELO: AR2200RMXLBI3U-BR
FABRIC.: SMS</c:v>
                </c:pt>
                <c:pt idx="36">
                  <c:v>Nobreak Atrium Rack AR2200Bi 115 3U XL.
MODELO: AR2200RMXLBI3U-BR
FABRIC.: SMS</c:v>
                </c:pt>
                <c:pt idx="37">
                  <c:v>PATCH CORD F/UTP GIGALAN CAT.6  COR CZ 2,5m
FABRIC.FURUKAWA</c:v>
                </c:pt>
                <c:pt idx="38">
                  <c:v>CERTIFICAÇÃO DE REDE LÓGICA - ATÉ 50 PONTOS</c:v>
                </c:pt>
                <c:pt idx="39">
                  <c:v>NVR modelo DS-96128NI-I24 (gravador de video em rede) para até 128 canais.
FABRIC.:HIKVISION</c:v>
                </c:pt>
                <c:pt idx="40">
                  <c:v>NVR MODELO DS-96128NI-I24 (GRAVADOR DE VIDEO EM REDE) PARA ATÉ 128 CANAIS.
REF: HIKVISION</c:v>
                </c:pt>
                <c:pt idx="41">
                  <c:v>TRANSCEIVER HP X121 1GSFP LCLX. J4859C. 
FABRIC.: HP</c:v>
                </c:pt>
                <c:pt idx="42">
                  <c:v>Meraki 10 GbE Twinax Cable with SFP+ Modules, 3 Meter
REF: CISCO</c:v>
                </c:pt>
                <c:pt idx="43">
                  <c:v>Meraki MS150-24 License and Support, 5 Year
REF: CISCO</c:v>
                </c:pt>
                <c:pt idx="44">
                  <c:v>Meraki MS150-24 License and Support, 5 Year
REF: CISCO</c:v>
                </c:pt>
                <c:pt idx="45">
                  <c:v>Meraki MS150-24 License and Support, 5 Year
REF: CISCO</c:v>
                </c:pt>
                <c:pt idx="46">
                  <c:v>ELETRODUTO GALVANIZADO A QUENTE CONFORME NBR5598 - 1´ COM ACESSÓRIOS</c:v>
                </c:pt>
                <c:pt idx="47">
                  <c:v>ELETRODUTO GALVANIZADO A QUENTE CONFORME NBR6323 - 1.1/4´ COM ACESSÓRIOS</c:v>
                </c:pt>
                <c:pt idx="48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49">
                  <c:v>Cabo Óptico CFOA-SM-DDR-S 12F TS LSZH (ABNT CL)
FABRIC.:FURUKAWA</c:v>
                </c:pt>
                <c:pt idx="50">
                  <c:v>PATCH PANEL DESCARREGADO BLINDADO 24P 1U COM ÍCONES
REF: FURUKAWA</c:v>
                </c:pt>
                <c:pt idx="51">
                  <c:v>CONECTOR FÊMEA BLINDADO GIGALAN CAT6 </c:v>
                </c:pt>
                <c:pt idx="52">
                  <c:v>ELETRODUTO GALVANIZADO A QUENTE CONFORME NBR5598 - 1´ COM ACESSÓRIOS</c:v>
                </c:pt>
                <c:pt idx="53">
                  <c:v>Cabo Óptico CFOA-SM-DDR-S 12F TS LSZH (ABNT CL)
FABRIC.:FURUKAWA</c:v>
                </c:pt>
                <c:pt idx="54">
                  <c:v>HD 10TB modelo ST10000VE0008
FABRIC.:SEAGATE</c:v>
                </c:pt>
                <c:pt idx="55">
                  <c:v>PATCH PANEL DESCARREGADO BLINDADO 24P 1U COM ÍCONES
REF: FURUKAWA</c:v>
                </c:pt>
                <c:pt idx="56">
                  <c:v>PATCH CORD F/UTP GIGALAN CAT.6  COR CZ 2,5m
FABRIC.FURUKAWA</c:v>
                </c:pt>
                <c:pt idx="57">
                  <c:v>CERTIFICAÇÃO DE REDE LÓGICA - ATÉ 50 PONTOS</c:v>
                </c:pt>
                <c:pt idx="58">
                  <c:v>TESTES E STARTUPS </c:v>
                </c:pt>
                <c:pt idx="59">
                  <c:v>TESTES E STARTUPS </c:v>
                </c:pt>
                <c:pt idx="60">
                  <c:v>TESTES E STARTUPS </c:v>
                </c:pt>
                <c:pt idx="61">
                  <c:v>TESTES E STARTUPS </c:v>
                </c:pt>
                <c:pt idx="62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3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4">
                  <c:v>DETALHAMENTO E COMPATIBILIZAÇÃO DO PROJETO DE TELECOMUNICAÇÕES E ELÉTRICA COM AS DEMAIIS DICIPLINA.
DETALHAMENTO DEVE CONTEMPLAR TODOS OS SISTEMAS E OBJETOS DO ESCOPO.
CONFORME MEMORIAL DOP-00603-PE-TI-GE-MD-0001</c:v>
                </c:pt>
                <c:pt idx="65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6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7">
                  <c:v>ELETROCALHA PERFURADA GALVANIZADA A FOGO, 100X100 MM, COM ACESSÓRIOS</c:v>
                </c:pt>
                <c:pt idx="68">
                  <c:v>CONECTOR FÊMEA BLINDADO GIGALAN CAT6 </c:v>
                </c:pt>
                <c:pt idx="69">
                  <c:v>CONECTOR FÊMEA BLINDADO GIGALAN CAT6 </c:v>
                </c:pt>
                <c:pt idx="70">
                  <c:v>CONDULETE METÁLICO DE  1.1/4´</c:v>
                </c:pt>
                <c:pt idx="71">
                  <c:v>LEITO PARA CABOS TIPO ESCADA, TRECHO RETO, EM AÇO GALVANIZADO A FOGO, CONSTITUÍDO DE LONGARINAS DE PERFIL "U", CHAPA #12MSG, ABAS PARA FORA E TRAVESSAS DE PERFILADO A CADA 250mm, ABAS DE 100mm, COMPRIMENTO DE 3000mm C/ TAMPA.
FABRICANTE.</c:v>
                </c:pt>
                <c:pt idx="72">
                  <c:v>PATCH PANEL DESCARREGADO BLINDADO 24P 1U COM ÍCONES
REF: FURUKAWA</c:v>
                </c:pt>
                <c:pt idx="73">
                  <c:v>PATCH PANEL DESCARREGADO BLINDADO 24P 1U COM ÍCONES
REF: FURUKAWA</c:v>
                </c:pt>
                <c:pt idx="74">
                  <c:v>PATCH CORD F/UTP GIGALAN CAT.6  COR CZ 2,5m
FABRIC.FURUKAWA</c:v>
                </c:pt>
                <c:pt idx="75">
                  <c:v>BANDEJA PARA FIBRA ÓPTICA DIO A270 C/ KIT COMPLETO PARA FUSÃO DE 12 PARES DE FIBRA ÓPTICA SM (CONSIDERAR ACOPLADOR LC-UPC)
REF: FURUKAWA</c:v>
                </c:pt>
                <c:pt idx="76">
                  <c:v>BANDEJA PARA FIBRA ÓPTICA DIO A270 C/ KIT COMPLETO PARA FUSÃO DE 12 PARES DE FIBRA ÓPTICA SM (CONSIDERAR ACOPLADOR LC-UPC)
REF: FURUKAWA</c:v>
                </c:pt>
                <c:pt idx="77">
                  <c:v>HD SEAGATE SKYHAWK 10 TB - MODELO ST10000VE0008
REF: SEAGATE</c:v>
                </c:pt>
                <c:pt idx="78">
                  <c:v>HD SEAGATE SKYHAWK 10 TB - MODELO ST10000VE0008
REF: SEAGATE</c:v>
                </c:pt>
                <c:pt idx="79">
                  <c:v>PATCH CORD U/UTP MULTILAN CAT.6 COR VM 2,5m
FABRIC.:FURUKAWA</c:v>
                </c:pt>
                <c:pt idx="80">
                  <c:v>Cabo Óptico CFOA-SM-DDR-S 12F TS LSZH (ABNT CL)
FABRIC.:FURUKAWA</c:v>
                </c:pt>
                <c:pt idx="81">
                  <c:v>DUTO PEAD 4´ NA COR PRETO, SEÇÃO CIRCULAR, CORRUGAÇÃO HELICOIDAL, CONFORME ABNT NBR 15715. 
FABRICANTE: KANAFLEX OU SIMILAR</c:v>
                </c:pt>
                <c:pt idx="82">
                  <c:v>CONJUNTO 1 TOMADA 2P+T DE 20 A, COR VERMELHA - REF: TRAMONTINA</c:v>
                </c:pt>
                <c:pt idx="83">
                  <c:v>ELETRODUTO GALVANIZADO A QUENTE CONFORME NBR5598 - 1´ COM ACESSÓRIOS</c:v>
                </c:pt>
                <c:pt idx="84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85">
                  <c:v>LICENÇA CÂMERA: HIKVISION HikCentral-P-VSS-1Ch (Licença expansão)
REF: HIKVISION</c:v>
                </c:pt>
                <c:pt idx="86">
                  <c:v>Cabo Óptico CFOA-SM-DDR-S 12F TS LSZH (ABNT CL)
FABRIC.:FURUKAWA</c:v>
                </c:pt>
                <c:pt idx="87">
                  <c:v>CABO MULTILAN  CAT.6  U/UTP CM COR VM
FABRIC.:FURUKAWA</c:v>
                </c:pt>
                <c:pt idx="88">
                  <c:v>ELETRODUTO GALVANIZADO A QUENTE CONFORME NBR5598 - 1´ COM ACESSÓRIOS</c:v>
                </c:pt>
                <c:pt idx="8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90">
                  <c:v>PATCH CORD F/UTP GIGALAN CAT.6  COR CZ 1,0m
REF: FURUKAWA</c:v>
                </c:pt>
                <c:pt idx="91">
                  <c:v>CORDÃO ÓPTICO SM DUPLEX UPC LC x LC 1,5m
FABRIC.:FURUKAWA</c:v>
                </c:pt>
                <c:pt idx="92">
                  <c:v>ELETRODUTO GALVANIZADO A QUENTE CONFORME NBR5598 - 1´ COM ACESSÓRIOS</c:v>
                </c:pt>
                <c:pt idx="93">
                  <c:v>PATCH PANEL DESCARREGADO BLINDADO 24P 1U COM ÍCONES
REF: FURUKAWA</c:v>
                </c:pt>
                <c:pt idx="94">
                  <c:v>GRAMPO TIPO ´C´ DIAMETRO 3/8`, COM BALANCIM TAMANHO GRANDE</c:v>
                </c:pt>
                <c:pt idx="95">
                  <c:v>PATCH CORD U/UTP MULTILAN CAT.6 COR VM 2,5m
FABRIC.:FURUKAWA</c:v>
                </c:pt>
                <c:pt idx="96">
                  <c:v>ELETRODUTO DE PVC RÍGIDO ROSCÁVEL DE 2´ - COM ACESSÓRIOS</c:v>
                </c:pt>
                <c:pt idx="97">
                  <c:v>CABO MULTILAN  CAT.6  U/UTP CM COR VM
FABRIC.:FURUKAWA</c:v>
                </c:pt>
                <c:pt idx="98">
                  <c:v>CAIXA DE PASSAGEM CFTV MODELO VBOX 125x123x60mm
REF: -</c:v>
                </c:pt>
                <c:pt idx="99">
                  <c:v>CAIXA DE PASSAGEM CFTV MODELO VBOX 125x123x60mm
REF: -</c:v>
                </c:pt>
                <c:pt idx="100">
                  <c:v>Distribuidor Interno Óptico modelo A270 c/ kit completo para fusão de 6 pares de fibra óptica SM (considerar Acoplador LC-UPC)
FABRIC.:FURUKAWA</c:v>
                </c:pt>
                <c:pt idx="101">
                  <c:v>Distribuidor Interno Óptico modelo BW12 c/ kit completo para fusão de 6 pares de fibra óptica SM (considerar Acoplador LC-UPC)
FABRIC.:FURUKAWA</c:v>
                </c:pt>
                <c:pt idx="102">
                  <c:v>Distribuidor Interno Óptico modelo A270 c/ kit completo para fusão de 6 pares de fibra óptica SM (considerar Acoplador LC-UPC)
FABRIC.:FURUKAWA</c:v>
                </c:pt>
                <c:pt idx="103">
                  <c:v>Cabo Óptico CFOA-SM-DDR-S 12F TS LSZH (ABNT CL)
FABRIC.:FURUKAWA</c:v>
                </c:pt>
                <c:pt idx="104">
                  <c:v>CONDULETE METÁLICO DE 1´</c:v>
                </c:pt>
                <c:pt idx="105">
                  <c:v>LINCENÇA CÂMERA: HIKVISION HikCentral-P-VSS-1Ch (Licença expansão)
REF: HIKVISION</c:v>
                </c:pt>
                <c:pt idx="106">
                  <c:v>SUPORTE PARA ELETROCALHA, GALVANIZADO A FOGO, 100X100 MM</c:v>
                </c:pt>
                <c:pt idx="107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8">
                  <c:v>TESTES E STARTUPS </c:v>
                </c:pt>
                <c:pt idx="109">
                  <c:v>Velcro dupla face 17mm de largura com 3m de comprimento na cor preto
FABRIC.:S/MARCA</c:v>
                </c:pt>
                <c:pt idx="110">
                  <c:v>CONDULETE METÁLICO DE 1´</c:v>
                </c:pt>
                <c:pt idx="111">
                  <c:v>CORDÃO ÓPTICO MONOMODO  DUPLEX UPC LC X LC 1,5M
REF: FURUKAWA</c:v>
                </c:pt>
                <c:pt idx="112">
                  <c:v>VERGALHÃO COM ROSCA, PORCA E ARRUELA DE DIÂMETRO 1/4´ (TIRANTE)</c:v>
                </c:pt>
                <c:pt idx="113">
                  <c:v>CHUMBADOR COM PARAFUSO CABEÇA SEXTAVADA
FABRICANTE: MOPA OU SIMILAR.
Ø3/8'' - REF.: 114-57-1/4-B</c:v>
                </c:pt>
                <c:pt idx="114">
                  <c:v>CONDULETE METÁLICO DE 1´</c:v>
                </c:pt>
                <c:pt idx="115">
                  <c:v>PATCH CORD U/UTP MULTILAN CAT.6 COR VM 2,5m
FABRIC.:FURUKAWA</c:v>
                </c:pt>
                <c:pt idx="116">
                  <c:v>BRAÇADEIRA PARA FIXAÇÃO DE ELETRODUTO, ATÉ 4´</c:v>
                </c:pt>
                <c:pt idx="117">
                  <c:v>CONECTOR FÊMEA GIGALAN CAT6 90/180
FABRIC.:FURUKAWA</c:v>
                </c:pt>
                <c:pt idx="118">
                  <c:v>CONDULETE METÁLICO DE 1´</c:v>
                </c:pt>
                <c:pt idx="119">
                  <c:v>CABO MULTILAN  CAT.6  U/UTP CM COR VM
FABRIC.:FURUKAWA</c:v>
                </c:pt>
                <c:pt idx="120">
                  <c:v>CORDÃO ÓPTICO MONOMODO  DUPLEX UPC LC X LC 1,5M
REF: FURUKAWA</c:v>
                </c:pt>
                <c:pt idx="121">
                  <c:v>VERGALHÃO COM ROSCA, PORCA E ARRUELA DE DIÂMETRO 3/8´ (TIRANTE)</c:v>
                </c:pt>
                <c:pt idx="122">
                  <c:v>LINCENÇA CÂMERA: HIKVISION HikCentral-P-VSS-1Ch (Licença expansão)
REF: HIKVISION</c:v>
                </c:pt>
                <c:pt idx="123">
                  <c:v>LINCENÇA CÂMERA: HIKVISION HikCentral-P-VSS-1Ch (Licença expansão)
REF: HIKVISION</c:v>
                </c:pt>
                <c:pt idx="124">
                  <c:v>CABO DE COBRE DE 4 MM², ISOLAMENTO 750 V - ISOLAÇÃO EM PVC 70°C - COR PRETA</c:v>
                </c:pt>
                <c:pt idx="125">
                  <c:v>CAIXA DE PASSAGEM CFTV MODELO VBOX 125x123x60mm
REF: -</c:v>
                </c:pt>
                <c:pt idx="126">
                  <c:v>ELETRODUTO GALVANIZADO A QUENTE CONFORME NBR5598 - 1´ COM ACESSÓRIOS</c:v>
                </c:pt>
                <c:pt idx="127">
                  <c:v>RÉGUA PDU COM 8 TOMADAS PARA RACK DE 19" 20A,  NR14136
FABRIC.:APC</c:v>
                </c:pt>
                <c:pt idx="128">
                  <c:v>RÉGUA PDU COM 8 TOMADAS PARA RACK DE 19" 20A,  NR14136
FABRIC.:APC</c:v>
                </c:pt>
                <c:pt idx="129">
                  <c:v>REGUA PARA RACK 19 COM 8 TOMADAS 20A BIVOLT 1,5M DE CABO, NR141368</c:v>
                </c:pt>
                <c:pt idx="130">
                  <c:v>RÉGUA PDU COM 8 TOMADAS PARA RACK DE 19" 20A,  NR14136
FABRIC.:APC</c:v>
                </c:pt>
                <c:pt idx="131">
                  <c:v>CONDULETE METÁLICO DE 1´</c:v>
                </c:pt>
                <c:pt idx="132">
                  <c:v>CONDULETE METÁLICO DE 1´</c:v>
                </c:pt>
                <c:pt idx="133">
                  <c:v>CABO DE COBRE DE 4 MM², ISOLAMENTO 750 V - ISOLAÇÃO EM PVC 70°C - COR PRETA</c:v>
                </c:pt>
                <c:pt idx="134">
                  <c:v>CABO DE COBRE DE 4 MM², ISOLAMENTO 750 V - ISOLAÇÃO EM PVC 70°C - COR PRETA</c:v>
                </c:pt>
                <c:pt idx="135">
                  <c:v>BRAÇADEIRA "D" COM CUNHA PARA ELETRODUTO, ATÉ 4'.
FABRICANTE: MOPA OU SIMILAR.
REF.: 315-04-1 -Ø1".</c:v>
                </c:pt>
                <c:pt idx="136">
                  <c:v>PAINEL DE FECHAMENTO 1U 
FABRIC.: FURUKAWA</c:v>
                </c:pt>
                <c:pt idx="137">
                  <c:v>CONDULETE METÁLICO DE 2´</c:v>
                </c:pt>
                <c:pt idx="138">
                  <c:v>VERGALHÃO COM ROSCA, PORCA E ARRUELA DE DIÂMETRO 1/4´ (TIRANTE)</c:v>
                </c:pt>
                <c:pt idx="139">
                  <c:v>PAINEL DE FECHAMENTO 1U 
FABRIC.: FURUKAWA</c:v>
                </c:pt>
                <c:pt idx="140">
                  <c:v>CONECTOR FÊMEA GIGALAN CAT6 90/180
FABRIC.:FURUKAWA</c:v>
                </c:pt>
                <c:pt idx="141">
                  <c:v>CONECTOR FÊMEA GIGALAN CAT6 90/180
FABRIC.:FURUKAWA</c:v>
                </c:pt>
                <c:pt idx="142">
                  <c:v>CORDÃO ÓPTICO MONOMODO  DUPLEX UPC LC X LC 1,5M
REF: FURUKAWA</c:v>
                </c:pt>
                <c:pt idx="143">
                  <c:v>CORDÃO ÓPTICO MONOMODO  DUPLEX UPC LC X LC 1,5M
REF: FURUKAWA</c:v>
                </c:pt>
                <c:pt idx="144">
                  <c:v>CHUMBADOR COM PARAFUSO CABEÇA SEXTAVADA Ø1/4'' </c:v>
                </c:pt>
                <c:pt idx="145">
                  <c:v>PAINEL DE FECHAMENTO 1U 
FABRIC.: FURUKAWA</c:v>
                </c:pt>
                <c:pt idx="146">
                  <c:v>VERGALHÃO COM ROSCA, PORCA E ARRUELA DE DIÂMETRO 1/4´ (TIRANTE)</c:v>
                </c:pt>
                <c:pt idx="147">
                  <c:v>CABO DE COBRE DE 4 MM², ISOLAMENTO 750 V - ISOLAÇÃO EM PVC 70°C - COR VERDE</c:v>
                </c:pt>
                <c:pt idx="148">
                  <c:v>BRAÇADEIRA PARA FIXAÇÃO DE ELETRODUTO, ATÉ 4´</c:v>
                </c:pt>
                <c:pt idx="149">
                  <c:v>CAIXA DE PASSAGEM CFTV MODELO VBOX 125x123x60mm
REF: -</c:v>
                </c:pt>
                <c:pt idx="150">
                  <c:v>CAIXA DE PASSAGEM CFTV MODELO VBOX 125x123x60mm
REF: -</c:v>
                </c:pt>
                <c:pt idx="151">
                  <c:v>PAINEL DE FECHAMENTO 1U 
FABRIC.: FURUKAWA</c:v>
                </c:pt>
                <c:pt idx="152">
                  <c:v>BRAÇADEIRA PARA FIXAÇÃO DE ELETRODUTO, ATÉ 4´</c:v>
                </c:pt>
                <c:pt idx="153">
                  <c:v>CABO DE COBRE DE 4 MM², ISOLAMENTO 750 V - ISOLAÇÃO EM PVC 70°C - COR VERDE</c:v>
                </c:pt>
                <c:pt idx="154">
                  <c:v>CABO DE COBRE DE 4 MM², ISOLAMENTO 750 V - ISOLAÇÃO EM PVC 70°C - COR VERDE</c:v>
                </c:pt>
                <c:pt idx="155">
                  <c:v>Velcro dupla face 17mm de largura com 3m de comprimento na cor preto
FABRIC.:S/MARCA</c:v>
                </c:pt>
                <c:pt idx="156">
                  <c:v>CAIXA DE PASSAGEM METALICA 30X30</c:v>
                </c:pt>
                <c:pt idx="157">
                  <c:v>VERGALHÃO COM ROSCA, PORCA E ARRUELA DE DIÂMETRO 1/4´ (TIRANTE)</c:v>
                </c:pt>
                <c:pt idx="158">
                  <c:v>BRAÇADEIRA PARA FIXAÇÃO DE ELETRODUTO, ATÉ 4´</c:v>
                </c:pt>
                <c:pt idx="159">
                  <c:v>BRAÇADEIRA PARA FIXAÇÃO DE ELETRODUTO, ATÉ 4´</c:v>
                </c:pt>
                <c:pt idx="160">
                  <c:v>PAINEL DE FECHAMENTO 1U 
FABRIC.: FURUKAWA</c:v>
                </c:pt>
                <c:pt idx="161">
                  <c:v>GUIA DE CABO HORIZONTAL FECHADO 1U Alta densidade
FABRIC.:FURUKAWA</c:v>
                </c:pt>
                <c:pt idx="162">
                  <c:v>CHUMBADOR COM PARAFUSO CABEÇA SEXTAVADA Ø1/4'' </c:v>
                </c:pt>
                <c:pt idx="163">
                  <c:v>MINIDISJUNTOR BIPOLAR 20A</c:v>
                </c:pt>
                <c:pt idx="164">
                  <c:v>CHUMBADOR COM PARAFUSO CABEÇA SEXTAVADA Ø1/4'' </c:v>
                </c:pt>
                <c:pt idx="165">
                  <c:v>VERGALHÃO COM ROSCA, PORCA E ARRUELA DE DIÂMETRO 1/4´ (TIRANTE)</c:v>
                </c:pt>
                <c:pt idx="166">
                  <c:v>CONJUNTO 1 TOMADA 2P+T DE 20 A, COR VERMELHA - REF: TRAMONTINA</c:v>
                </c:pt>
                <c:pt idx="167">
                  <c:v>CONJUNTO 1 TOMADA 2P+T DE 20 A, COR VERMELHA - REF: TRAMONTINA</c:v>
                </c:pt>
                <c:pt idx="168">
                  <c:v>VERGALHÃO COM ROSCA, PORCA E ARRUELA DE DIÂMETRO 1/4´ (TIRANTE)</c:v>
                </c:pt>
                <c:pt idx="169">
                  <c:v>VERGALHÃO COM ROSCA, PORCA E ARRUELA DE DIÂMETRO 1/4´ (TIRANTE)</c:v>
                </c:pt>
                <c:pt idx="170">
                  <c:v>VERGALHÃO COM ROSCA, PORCA E ARRUELA DE DIÂMETRO 1/4´ (TIRANTE)</c:v>
                </c:pt>
                <c:pt idx="171">
                  <c:v>BRAÇADEIRA PARA FIXAÇÃO DE ELETRODUTO, ATÉ 4´</c:v>
                </c:pt>
                <c:pt idx="172">
                  <c:v>BRAÇADEIRA PARA FIXAÇÃO DE ELETRODUTO, ATÉ 4´</c:v>
                </c:pt>
                <c:pt idx="173">
                  <c:v>CHUMBADOR COM PARAFUSO CABEÇA SEXTAVADA Ø1/4'' </c:v>
                </c:pt>
                <c:pt idx="174">
                  <c:v>CHUMBADOR COM PARAFUSO CABEÇA SEXTAVADA Ø1/4'' </c:v>
                </c:pt>
                <c:pt idx="175">
                  <c:v>CHUMBADOR COM PARAFUSO CABEÇA SEXTAVADA Ø1/4'' </c:v>
                </c:pt>
                <c:pt idx="176">
                  <c:v>CHUMBADOR COM PARAFUSO CABEÇA SEXTAVADA Ø1/4'' </c:v>
                </c:pt>
                <c:pt idx="177">
                  <c:v>CHUMBADOR COM PARAFUSO CABEÇA SEXTAVADA Ø1/4'' </c:v>
                </c:pt>
              </c:strCache>
            </c:strRef>
          </c:cat>
          <c:val>
            <c:numRef>
              <c:f>'Curva ABC'!$D$17:$D$194</c:f>
              <c:numCache>
                <c:formatCode>0.00%</c:formatCode>
                <c:ptCount val="178"/>
                <c:pt idx="0">
                  <c:v>0.13546196733157176</c:v>
                </c:pt>
                <c:pt idx="1">
                  <c:v>0.12064836841125734</c:v>
                </c:pt>
                <c:pt idx="2">
                  <c:v>6.7730983665785879E-2</c:v>
                </c:pt>
                <c:pt idx="3">
                  <c:v>3.8436817015409921E-2</c:v>
                </c:pt>
                <c:pt idx="4">
                  <c:v>3.8436817015409921E-2</c:v>
                </c:pt>
                <c:pt idx="5">
                  <c:v>3.8436817015409921E-2</c:v>
                </c:pt>
                <c:pt idx="6">
                  <c:v>3.7987836908917605E-2</c:v>
                </c:pt>
                <c:pt idx="7">
                  <c:v>3.386549183289294E-2</c:v>
                </c:pt>
                <c:pt idx="8">
                  <c:v>3.0160450502740386E-2</c:v>
                </c:pt>
                <c:pt idx="9">
                  <c:v>2.7288162883728193E-2</c:v>
                </c:pt>
                <c:pt idx="10">
                  <c:v>2.0108061401876227E-2</c:v>
                </c:pt>
                <c:pt idx="11">
                  <c:v>2.0108061401876227E-2</c:v>
                </c:pt>
                <c:pt idx="12">
                  <c:v>2.0106967001826924E-2</c:v>
                </c:pt>
                <c:pt idx="13">
                  <c:v>2.0106967001826924E-2</c:v>
                </c:pt>
                <c:pt idx="14">
                  <c:v>1.7469875367766566E-2</c:v>
                </c:pt>
                <c:pt idx="15">
                  <c:v>1.6759339812757769E-2</c:v>
                </c:pt>
                <c:pt idx="16">
                  <c:v>1.6669466527700412E-2</c:v>
                </c:pt>
                <c:pt idx="17">
                  <c:v>1.5261582276542833E-2</c:v>
                </c:pt>
                <c:pt idx="18">
                  <c:v>1.2128072392768087E-2</c:v>
                </c:pt>
                <c:pt idx="19">
                  <c:v>1.1172893208505176E-2</c:v>
                </c:pt>
                <c:pt idx="20">
                  <c:v>1.1172893208505176E-2</c:v>
                </c:pt>
                <c:pt idx="21">
                  <c:v>1.0270488669679466E-2</c:v>
                </c:pt>
                <c:pt idx="22">
                  <c:v>1.0053483500913462E-2</c:v>
                </c:pt>
                <c:pt idx="23">
                  <c:v>8.5306232174246887E-3</c:v>
                </c:pt>
                <c:pt idx="24">
                  <c:v>6.2756666427477596E-3</c:v>
                </c:pt>
                <c:pt idx="25">
                  <c:v>6.2756666427477596E-3</c:v>
                </c:pt>
                <c:pt idx="26">
                  <c:v>6.2756666427477596E-3</c:v>
                </c:pt>
                <c:pt idx="27">
                  <c:v>6.2756666427477596E-3</c:v>
                </c:pt>
                <c:pt idx="28">
                  <c:v>6.1982750203571002E-3</c:v>
                </c:pt>
                <c:pt idx="29">
                  <c:v>6.0640361963840437E-3</c:v>
                </c:pt>
                <c:pt idx="30">
                  <c:v>6.0640361963840437E-3</c:v>
                </c:pt>
                <c:pt idx="31">
                  <c:v>6.0638355496111206E-3</c:v>
                </c:pt>
                <c:pt idx="32">
                  <c:v>5.8343132846951432E-3</c:v>
                </c:pt>
                <c:pt idx="33">
                  <c:v>5.770923451659543E-3</c:v>
                </c:pt>
                <c:pt idx="34">
                  <c:v>5.770923451659543E-3</c:v>
                </c:pt>
                <c:pt idx="35">
                  <c:v>5.770923451659543E-3</c:v>
                </c:pt>
                <c:pt idx="36">
                  <c:v>5.770923451659543E-3</c:v>
                </c:pt>
                <c:pt idx="37">
                  <c:v>5.1018107637701366E-3</c:v>
                </c:pt>
                <c:pt idx="38">
                  <c:v>4.4691572834020706E-3</c:v>
                </c:pt>
                <c:pt idx="39">
                  <c:v>4.1640856292581028E-3</c:v>
                </c:pt>
                <c:pt idx="40">
                  <c:v>4.1640856292581028E-3</c:v>
                </c:pt>
                <c:pt idx="41">
                  <c:v>4.0216122803752447E-3</c:v>
                </c:pt>
                <c:pt idx="42">
                  <c:v>3.7462489937150059E-3</c:v>
                </c:pt>
                <c:pt idx="43">
                  <c:v>3.719537650085833E-3</c:v>
                </c:pt>
                <c:pt idx="44">
                  <c:v>3.719537650085833E-3</c:v>
                </c:pt>
                <c:pt idx="45">
                  <c:v>3.719537650085833E-3</c:v>
                </c:pt>
                <c:pt idx="46">
                  <c:v>3.5612230532100675E-3</c:v>
                </c:pt>
                <c:pt idx="47">
                  <c:v>3.560218439631644E-3</c:v>
                </c:pt>
                <c:pt idx="48">
                  <c:v>3.4234962232264888E-3</c:v>
                </c:pt>
                <c:pt idx="49">
                  <c:v>3.1671986402630782E-3</c:v>
                </c:pt>
                <c:pt idx="50">
                  <c:v>3.1186312605688766E-3</c:v>
                </c:pt>
                <c:pt idx="51">
                  <c:v>2.9054414157923909E-3</c:v>
                </c:pt>
                <c:pt idx="52">
                  <c:v>2.751854177480507E-3</c:v>
                </c:pt>
                <c:pt idx="53">
                  <c:v>2.6671146444320658E-3</c:v>
                </c:pt>
                <c:pt idx="54">
                  <c:v>2.5435970460904725E-3</c:v>
                </c:pt>
                <c:pt idx="55">
                  <c:v>2.3389734454266572E-3</c:v>
                </c:pt>
                <c:pt idx="56">
                  <c:v>2.319004892622789E-3</c:v>
                </c:pt>
                <c:pt idx="57">
                  <c:v>2.2345786417010353E-3</c:v>
                </c:pt>
                <c:pt idx="58">
                  <c:v>2.1396851395165551E-3</c:v>
                </c:pt>
                <c:pt idx="59">
                  <c:v>2.1396851395165551E-3</c:v>
                </c:pt>
                <c:pt idx="60">
                  <c:v>2.1396851395165551E-3</c:v>
                </c:pt>
                <c:pt idx="61">
                  <c:v>2.1396851395165551E-3</c:v>
                </c:pt>
                <c:pt idx="62">
                  <c:v>2.1396851395165551E-3</c:v>
                </c:pt>
                <c:pt idx="63">
                  <c:v>2.1396851395165551E-3</c:v>
                </c:pt>
                <c:pt idx="64">
                  <c:v>2.1396851395165551E-3</c:v>
                </c:pt>
                <c:pt idx="65">
                  <c:v>2.1396851395165551E-3</c:v>
                </c:pt>
                <c:pt idx="66">
                  <c:v>2.1396851395165551E-3</c:v>
                </c:pt>
                <c:pt idx="67">
                  <c:v>1.9828960860520614E-3</c:v>
                </c:pt>
                <c:pt idx="68">
                  <c:v>1.9369609438615936E-3</c:v>
                </c:pt>
                <c:pt idx="69">
                  <c:v>1.9369609438615936E-3</c:v>
                </c:pt>
                <c:pt idx="70">
                  <c:v>1.6971381972679981E-3</c:v>
                </c:pt>
                <c:pt idx="71">
                  <c:v>1.6560893133987765E-3</c:v>
                </c:pt>
                <c:pt idx="72">
                  <c:v>1.5593156302844383E-3</c:v>
                </c:pt>
                <c:pt idx="73">
                  <c:v>1.5593156302844383E-3</c:v>
                </c:pt>
                <c:pt idx="74">
                  <c:v>1.5460032617485259E-3</c:v>
                </c:pt>
                <c:pt idx="75">
                  <c:v>1.3711325971439816E-3</c:v>
                </c:pt>
                <c:pt idx="76">
                  <c:v>1.3711325971439816E-3</c:v>
                </c:pt>
                <c:pt idx="77">
                  <c:v>1.2717985230452362E-3</c:v>
                </c:pt>
                <c:pt idx="78">
                  <c:v>1.2717985230452362E-3</c:v>
                </c:pt>
                <c:pt idx="79">
                  <c:v>1.2368026093988206E-3</c:v>
                </c:pt>
                <c:pt idx="80">
                  <c:v>1.1668626569390288E-3</c:v>
                </c:pt>
                <c:pt idx="81">
                  <c:v>1.142944826898715E-3</c:v>
                </c:pt>
                <c:pt idx="82">
                  <c:v>1.093360116969125E-3</c:v>
                </c:pt>
                <c:pt idx="83">
                  <c:v>1.0791585009727476E-3</c:v>
                </c:pt>
                <c:pt idx="84">
                  <c:v>1.0698425697582776E-3</c:v>
                </c:pt>
                <c:pt idx="85">
                  <c:v>1.0461121964513819E-3</c:v>
                </c:pt>
                <c:pt idx="86">
                  <c:v>1.0001679916620246E-3</c:v>
                </c:pt>
                <c:pt idx="87">
                  <c:v>8.8894610631842655E-4</c:v>
                </c:pt>
                <c:pt idx="88">
                  <c:v>8.6332680077819818E-4</c:v>
                </c:pt>
                <c:pt idx="89">
                  <c:v>8.5587405580662219E-4</c:v>
                </c:pt>
                <c:pt idx="90">
                  <c:v>8.5578125511383372E-4</c:v>
                </c:pt>
                <c:pt idx="91">
                  <c:v>8.4018486016133995E-4</c:v>
                </c:pt>
                <c:pt idx="92">
                  <c:v>8.0936887572956068E-4</c:v>
                </c:pt>
                <c:pt idx="93">
                  <c:v>7.7965781514221914E-4</c:v>
                </c:pt>
                <c:pt idx="94">
                  <c:v>6.7315863579601586E-4</c:v>
                </c:pt>
                <c:pt idx="95">
                  <c:v>6.1840130469941032E-4</c:v>
                </c:pt>
                <c:pt idx="96">
                  <c:v>6.0622123076836741E-4</c:v>
                </c:pt>
                <c:pt idx="97">
                  <c:v>5.531220217092432E-4</c:v>
                </c:pt>
                <c:pt idx="98">
                  <c:v>5.4606564365057889E-4</c:v>
                </c:pt>
                <c:pt idx="99">
                  <c:v>5.4606564365057889E-4</c:v>
                </c:pt>
                <c:pt idx="100">
                  <c:v>5.4020763111471421E-4</c:v>
                </c:pt>
                <c:pt idx="101">
                  <c:v>5.4020763111471421E-4</c:v>
                </c:pt>
                <c:pt idx="102">
                  <c:v>5.4020763111471421E-4</c:v>
                </c:pt>
                <c:pt idx="103">
                  <c:v>5.0008399583101229E-4</c:v>
                </c:pt>
                <c:pt idx="104">
                  <c:v>5.0006349141603745E-4</c:v>
                </c:pt>
                <c:pt idx="105">
                  <c:v>4.6493875397839201E-4</c:v>
                </c:pt>
                <c:pt idx="106">
                  <c:v>4.4626590172725607E-4</c:v>
                </c:pt>
                <c:pt idx="107">
                  <c:v>4.279370279033111E-4</c:v>
                </c:pt>
                <c:pt idx="108">
                  <c:v>4.279370279033111E-4</c:v>
                </c:pt>
                <c:pt idx="109">
                  <c:v>4.1675940483724538E-4</c:v>
                </c:pt>
                <c:pt idx="110">
                  <c:v>4.1671957618003117E-4</c:v>
                </c:pt>
                <c:pt idx="111">
                  <c:v>4.0884418002672102E-4</c:v>
                </c:pt>
                <c:pt idx="112">
                  <c:v>3.8725988577100986E-4</c:v>
                </c:pt>
                <c:pt idx="113">
                  <c:v>3.8290240530807905E-4</c:v>
                </c:pt>
                <c:pt idx="114">
                  <c:v>3.7504761856202808E-4</c:v>
                </c:pt>
                <c:pt idx="115">
                  <c:v>3.0920065234970516E-4</c:v>
                </c:pt>
                <c:pt idx="116">
                  <c:v>3.0475891352524099E-4</c:v>
                </c:pt>
                <c:pt idx="117">
                  <c:v>2.9652542751462961E-4</c:v>
                </c:pt>
                <c:pt idx="118">
                  <c:v>2.9170370332602186E-4</c:v>
                </c:pt>
                <c:pt idx="119">
                  <c:v>2.765610108546216E-4</c:v>
                </c:pt>
                <c:pt idx="120">
                  <c:v>2.7256278668448064E-4</c:v>
                </c:pt>
                <c:pt idx="121">
                  <c:v>2.461165705420781E-4</c:v>
                </c:pt>
                <c:pt idx="122">
                  <c:v>2.32469376989196E-4</c:v>
                </c:pt>
                <c:pt idx="123">
                  <c:v>2.32469376989196E-4</c:v>
                </c:pt>
                <c:pt idx="124">
                  <c:v>2.3101916008426787E-4</c:v>
                </c:pt>
                <c:pt idx="125">
                  <c:v>2.1842625746023157E-4</c:v>
                </c:pt>
                <c:pt idx="126">
                  <c:v>2.1583170019454955E-4</c:v>
                </c:pt>
                <c:pt idx="127">
                  <c:v>2.0886110515265087E-4</c:v>
                </c:pt>
                <c:pt idx="128">
                  <c:v>2.0886110515265087E-4</c:v>
                </c:pt>
                <c:pt idx="129">
                  <c:v>2.0886110515265087E-4</c:v>
                </c:pt>
                <c:pt idx="130">
                  <c:v>2.0886110515265087E-4</c:v>
                </c:pt>
                <c:pt idx="131">
                  <c:v>2.0835978809001558E-4</c:v>
                </c:pt>
                <c:pt idx="132">
                  <c:v>2.0835978809001558E-4</c:v>
                </c:pt>
                <c:pt idx="133">
                  <c:v>1.8481532806741428E-4</c:v>
                </c:pt>
                <c:pt idx="134">
                  <c:v>1.8481532806741428E-4</c:v>
                </c:pt>
                <c:pt idx="135">
                  <c:v>1.8095060490561185E-4</c:v>
                </c:pt>
                <c:pt idx="136">
                  <c:v>1.7137428670462338E-4</c:v>
                </c:pt>
                <c:pt idx="137">
                  <c:v>1.5704373851110637E-4</c:v>
                </c:pt>
                <c:pt idx="138">
                  <c:v>1.5490395430840394E-4</c:v>
                </c:pt>
                <c:pt idx="139">
                  <c:v>1.4995250086654547E-4</c:v>
                </c:pt>
                <c:pt idx="140">
                  <c:v>1.4826271375731481E-4</c:v>
                </c:pt>
                <c:pt idx="141">
                  <c:v>1.4826271375731481E-4</c:v>
                </c:pt>
                <c:pt idx="142">
                  <c:v>1.3628139334224032E-4</c:v>
                </c:pt>
                <c:pt idx="143">
                  <c:v>1.3628139334224032E-4</c:v>
                </c:pt>
                <c:pt idx="144">
                  <c:v>1.3438162316883399E-4</c:v>
                </c:pt>
                <c:pt idx="145">
                  <c:v>1.2853071502846755E-4</c:v>
                </c:pt>
                <c:pt idx="146">
                  <c:v>1.1617796573130295E-4</c:v>
                </c:pt>
                <c:pt idx="147">
                  <c:v>1.1550958004213393E-4</c:v>
                </c:pt>
                <c:pt idx="148">
                  <c:v>1.1428459257196539E-4</c:v>
                </c:pt>
                <c:pt idx="149">
                  <c:v>1.0921312873011579E-4</c:v>
                </c:pt>
                <c:pt idx="150">
                  <c:v>1.0921312873011579E-4</c:v>
                </c:pt>
                <c:pt idx="151">
                  <c:v>1.0710892919038962E-4</c:v>
                </c:pt>
                <c:pt idx="152">
                  <c:v>1.0476087652430159E-4</c:v>
                </c:pt>
                <c:pt idx="153">
                  <c:v>9.2407664033707142E-5</c:v>
                </c:pt>
                <c:pt idx="154">
                  <c:v>9.2407664033707142E-5</c:v>
                </c:pt>
                <c:pt idx="155">
                  <c:v>9.0599870616792476E-5</c:v>
                </c:pt>
                <c:pt idx="156">
                  <c:v>7.8228046651101775E-5</c:v>
                </c:pt>
                <c:pt idx="157">
                  <c:v>7.7451977154201969E-5</c:v>
                </c:pt>
                <c:pt idx="158">
                  <c:v>7.6189728381310248E-5</c:v>
                </c:pt>
                <c:pt idx="159">
                  <c:v>6.6666012333646476E-5</c:v>
                </c:pt>
                <c:pt idx="160">
                  <c:v>6.4265357514233776E-5</c:v>
                </c:pt>
                <c:pt idx="161">
                  <c:v>5.5669723223013458E-5</c:v>
                </c:pt>
                <c:pt idx="162">
                  <c:v>5.3752649267533593E-5</c:v>
                </c:pt>
                <c:pt idx="163">
                  <c:v>4.3341658227344948E-5</c:v>
                </c:pt>
                <c:pt idx="164">
                  <c:v>4.03144869506502E-5</c:v>
                </c:pt>
                <c:pt idx="165">
                  <c:v>3.8725988577100984E-5</c:v>
                </c:pt>
                <c:pt idx="166">
                  <c:v>3.4167503655285155E-5</c:v>
                </c:pt>
                <c:pt idx="167">
                  <c:v>3.4167503655285155E-5</c:v>
                </c:pt>
                <c:pt idx="168">
                  <c:v>2.9044491432825737E-5</c:v>
                </c:pt>
                <c:pt idx="169">
                  <c:v>2.9044491432825737E-5</c:v>
                </c:pt>
                <c:pt idx="170">
                  <c:v>2.9044491432825737E-5</c:v>
                </c:pt>
                <c:pt idx="171">
                  <c:v>2.8571148142991348E-5</c:v>
                </c:pt>
                <c:pt idx="172">
                  <c:v>2.8571148142991348E-5</c:v>
                </c:pt>
                <c:pt idx="173">
                  <c:v>2.6876324633766796E-5</c:v>
                </c:pt>
                <c:pt idx="174">
                  <c:v>2.3516784054545948E-5</c:v>
                </c:pt>
                <c:pt idx="175">
                  <c:v>1.007862173766255E-5</c:v>
                </c:pt>
                <c:pt idx="176">
                  <c:v>1.007862173766255E-5</c:v>
                </c:pt>
                <c:pt idx="177">
                  <c:v>1.007862173766255E-5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ABC'!$A$17:$A$194</c:f>
              <c:strCache>
                <c:ptCount val="178"/>
                <c:pt idx="0">
                  <c:v>3.1.4</c:v>
                </c:pt>
                <c:pt idx="1">
                  <c:v>2.1.2</c:v>
                </c:pt>
                <c:pt idx="2">
                  <c:v>3.1.7</c:v>
                </c:pt>
                <c:pt idx="3">
                  <c:v>3.1.5</c:v>
                </c:pt>
                <c:pt idx="4">
                  <c:v>3.1.3</c:v>
                </c:pt>
                <c:pt idx="5">
                  <c:v>3.1.3</c:v>
                </c:pt>
                <c:pt idx="6">
                  <c:v>1.2.2</c:v>
                </c:pt>
                <c:pt idx="7">
                  <c:v>3.1.4</c:v>
                </c:pt>
                <c:pt idx="8">
                  <c:v>3.1.2</c:v>
                </c:pt>
                <c:pt idx="9">
                  <c:v>3.1.6</c:v>
                </c:pt>
                <c:pt idx="10">
                  <c:v>3.1.6</c:v>
                </c:pt>
                <c:pt idx="11">
                  <c:v>3.1.4</c:v>
                </c:pt>
                <c:pt idx="12">
                  <c:v>3.1.4</c:v>
                </c:pt>
                <c:pt idx="13">
                  <c:v>3.1.3</c:v>
                </c:pt>
                <c:pt idx="14">
                  <c:v>3.1.7</c:v>
                </c:pt>
                <c:pt idx="15">
                  <c:v>1.2.2</c:v>
                </c:pt>
                <c:pt idx="16">
                  <c:v>3.1.10</c:v>
                </c:pt>
                <c:pt idx="17">
                  <c:v>3.1.14</c:v>
                </c:pt>
                <c:pt idx="18">
                  <c:v>3.1.13</c:v>
                </c:pt>
                <c:pt idx="19">
                  <c:v>1.2.2</c:v>
                </c:pt>
                <c:pt idx="20">
                  <c:v>1.1.2</c:v>
                </c:pt>
                <c:pt idx="21">
                  <c:v>1.1.1</c:v>
                </c:pt>
                <c:pt idx="22">
                  <c:v>2.1.3</c:v>
                </c:pt>
                <c:pt idx="23">
                  <c:v>4.1.3</c:v>
                </c:pt>
                <c:pt idx="24">
                  <c:v>3.1.1</c:v>
                </c:pt>
                <c:pt idx="25">
                  <c:v>3.1.1</c:v>
                </c:pt>
                <c:pt idx="26">
                  <c:v>3.1.1</c:v>
                </c:pt>
                <c:pt idx="27">
                  <c:v>2.1.1</c:v>
                </c:pt>
                <c:pt idx="28">
                  <c:v>3.1.16</c:v>
                </c:pt>
                <c:pt idx="29">
                  <c:v>3.1.5</c:v>
                </c:pt>
                <c:pt idx="30">
                  <c:v>3.1.20</c:v>
                </c:pt>
                <c:pt idx="31">
                  <c:v>2.3.1</c:v>
                </c:pt>
                <c:pt idx="32">
                  <c:v>2.3.2</c:v>
                </c:pt>
                <c:pt idx="33">
                  <c:v>3.1.8</c:v>
                </c:pt>
                <c:pt idx="34">
                  <c:v>3.1.5</c:v>
                </c:pt>
                <c:pt idx="35">
                  <c:v>3.1.15</c:v>
                </c:pt>
                <c:pt idx="36">
                  <c:v>2.1.5</c:v>
                </c:pt>
                <c:pt idx="37">
                  <c:v>3.1.14</c:v>
                </c:pt>
                <c:pt idx="38">
                  <c:v>1.2.2</c:v>
                </c:pt>
                <c:pt idx="39">
                  <c:v>3.1.21</c:v>
                </c:pt>
                <c:pt idx="40">
                  <c:v>3.1.13</c:v>
                </c:pt>
                <c:pt idx="41">
                  <c:v>2.1.4</c:v>
                </c:pt>
                <c:pt idx="42">
                  <c:v>2.3.6</c:v>
                </c:pt>
                <c:pt idx="43">
                  <c:v>4.1.1</c:v>
                </c:pt>
                <c:pt idx="44">
                  <c:v>3.1.24</c:v>
                </c:pt>
                <c:pt idx="45">
                  <c:v>3.1.16</c:v>
                </c:pt>
                <c:pt idx="46">
                  <c:v>4.1</c:v>
                </c:pt>
                <c:pt idx="47">
                  <c:v>2.2.1</c:v>
                </c:pt>
                <c:pt idx="48">
                  <c:v>1.1.3</c:v>
                </c:pt>
                <c:pt idx="49">
                  <c:v>3.1.6</c:v>
                </c:pt>
                <c:pt idx="50">
                  <c:v>3.1.5</c:v>
                </c:pt>
                <c:pt idx="51">
                  <c:v>3.1.11</c:v>
                </c:pt>
                <c:pt idx="52">
                  <c:v>2.1.1</c:v>
                </c:pt>
                <c:pt idx="53">
                  <c:v>3.1.6</c:v>
                </c:pt>
                <c:pt idx="54">
                  <c:v>3.1.22</c:v>
                </c:pt>
                <c:pt idx="55">
                  <c:v>3.1.15</c:v>
                </c:pt>
                <c:pt idx="56">
                  <c:v>3.1.9</c:v>
                </c:pt>
                <c:pt idx="57">
                  <c:v>1.2.2</c:v>
                </c:pt>
                <c:pt idx="58">
                  <c:v>1.2.1</c:v>
                </c:pt>
                <c:pt idx="59">
                  <c:v>1.2.1</c:v>
                </c:pt>
                <c:pt idx="60">
                  <c:v>1.2.1</c:v>
                </c:pt>
                <c:pt idx="61">
                  <c:v>1.2.1</c:v>
                </c:pt>
                <c:pt idx="62">
                  <c:v>1.1</c:v>
                </c:pt>
                <c:pt idx="63">
                  <c:v>1.1</c:v>
                </c:pt>
                <c:pt idx="64">
                  <c:v>1.1</c:v>
                </c:pt>
                <c:pt idx="65">
                  <c:v>1.1</c:v>
                </c:pt>
                <c:pt idx="66">
                  <c:v>1.1</c:v>
                </c:pt>
                <c:pt idx="67">
                  <c:v>2.1.1</c:v>
                </c:pt>
                <c:pt idx="68">
                  <c:v>2.3.3</c:v>
                </c:pt>
                <c:pt idx="69">
                  <c:v>2.1.11</c:v>
                </c:pt>
                <c:pt idx="70">
                  <c:v>2.2.2</c:v>
                </c:pt>
                <c:pt idx="71">
                  <c:v>2.1.1</c:v>
                </c:pt>
                <c:pt idx="72">
                  <c:v>3.1.10</c:v>
                </c:pt>
                <c:pt idx="73">
                  <c:v>2.1.10</c:v>
                </c:pt>
                <c:pt idx="74">
                  <c:v>2.1.9</c:v>
                </c:pt>
                <c:pt idx="75">
                  <c:v>3.1.9</c:v>
                </c:pt>
                <c:pt idx="76">
                  <c:v>3.1.11</c:v>
                </c:pt>
                <c:pt idx="77">
                  <c:v>3.1.6</c:v>
                </c:pt>
                <c:pt idx="78">
                  <c:v>3.1.14</c:v>
                </c:pt>
                <c:pt idx="79">
                  <c:v>3.1.8</c:v>
                </c:pt>
                <c:pt idx="80">
                  <c:v>2.1.6</c:v>
                </c:pt>
                <c:pt idx="81">
                  <c:v>2.1.3</c:v>
                </c:pt>
                <c:pt idx="82">
                  <c:v>4.5</c:v>
                </c:pt>
                <c:pt idx="83">
                  <c:v>4.1</c:v>
                </c:pt>
                <c:pt idx="84">
                  <c:v>1.2.3</c:v>
                </c:pt>
                <c:pt idx="85">
                  <c:v>4.1.2</c:v>
                </c:pt>
                <c:pt idx="86">
                  <c:v>2.1.13</c:v>
                </c:pt>
                <c:pt idx="87">
                  <c:v>3.1.5</c:v>
                </c:pt>
                <c:pt idx="88">
                  <c:v>2.1.1</c:v>
                </c:pt>
                <c:pt idx="89">
                  <c:v>1.2.3</c:v>
                </c:pt>
                <c:pt idx="90">
                  <c:v>2.3.4</c:v>
                </c:pt>
                <c:pt idx="91">
                  <c:v>3.1.12</c:v>
                </c:pt>
                <c:pt idx="92">
                  <c:v>3.1</c:v>
                </c:pt>
                <c:pt idx="93">
                  <c:v>3.1.9</c:v>
                </c:pt>
                <c:pt idx="94">
                  <c:v>2.1.4</c:v>
                </c:pt>
                <c:pt idx="95">
                  <c:v>3.1.2</c:v>
                </c:pt>
                <c:pt idx="96">
                  <c:v>2.1.1</c:v>
                </c:pt>
                <c:pt idx="97">
                  <c:v>3.1.1</c:v>
                </c:pt>
                <c:pt idx="98">
                  <c:v>3.1.8</c:v>
                </c:pt>
                <c:pt idx="99">
                  <c:v>3.1.10</c:v>
                </c:pt>
                <c:pt idx="100">
                  <c:v>3.1.8</c:v>
                </c:pt>
                <c:pt idx="101">
                  <c:v>3.1.11</c:v>
                </c:pt>
                <c:pt idx="102">
                  <c:v>2.1.8</c:v>
                </c:pt>
                <c:pt idx="103">
                  <c:v>3.1.13</c:v>
                </c:pt>
                <c:pt idx="104">
                  <c:v>4.2</c:v>
                </c:pt>
                <c:pt idx="105">
                  <c:v>3.1.15</c:v>
                </c:pt>
                <c:pt idx="106">
                  <c:v>2.1.3</c:v>
                </c:pt>
                <c:pt idx="107">
                  <c:v>1.2.3</c:v>
                </c:pt>
                <c:pt idx="108">
                  <c:v>1.2.1</c:v>
                </c:pt>
                <c:pt idx="109">
                  <c:v>3.1.2</c:v>
                </c:pt>
                <c:pt idx="110">
                  <c:v>2.1.2</c:v>
                </c:pt>
                <c:pt idx="111">
                  <c:v>3.1.7</c:v>
                </c:pt>
                <c:pt idx="112">
                  <c:v>2.1.5</c:v>
                </c:pt>
                <c:pt idx="113">
                  <c:v>2.4.3</c:v>
                </c:pt>
                <c:pt idx="114">
                  <c:v>2.1.2</c:v>
                </c:pt>
                <c:pt idx="115">
                  <c:v>3.1.13</c:v>
                </c:pt>
                <c:pt idx="116">
                  <c:v>4.6</c:v>
                </c:pt>
                <c:pt idx="117">
                  <c:v>3.1.10</c:v>
                </c:pt>
                <c:pt idx="118">
                  <c:v>4.2</c:v>
                </c:pt>
                <c:pt idx="119">
                  <c:v>3.1.9</c:v>
                </c:pt>
                <c:pt idx="120">
                  <c:v>2.3.5</c:v>
                </c:pt>
                <c:pt idx="121">
                  <c:v>2.4.2</c:v>
                </c:pt>
                <c:pt idx="122">
                  <c:v>3.1.7</c:v>
                </c:pt>
                <c:pt idx="123">
                  <c:v>3.1.23</c:v>
                </c:pt>
                <c:pt idx="124">
                  <c:v>4.7</c:v>
                </c:pt>
                <c:pt idx="125">
                  <c:v>3.1.12</c:v>
                </c:pt>
                <c:pt idx="126">
                  <c:v>2.1.1</c:v>
                </c:pt>
                <c:pt idx="127">
                  <c:v>3.1.3</c:v>
                </c:pt>
                <c:pt idx="128">
                  <c:v>3.1.2</c:v>
                </c:pt>
                <c:pt idx="129">
                  <c:v>3.1.12</c:v>
                </c:pt>
                <c:pt idx="130">
                  <c:v>2.1.2</c:v>
                </c:pt>
                <c:pt idx="131">
                  <c:v>3.2</c:v>
                </c:pt>
                <c:pt idx="132">
                  <c:v>2.1.2</c:v>
                </c:pt>
                <c:pt idx="133">
                  <c:v>4.7</c:v>
                </c:pt>
                <c:pt idx="134">
                  <c:v>3.7</c:v>
                </c:pt>
                <c:pt idx="135">
                  <c:v>2.4.1</c:v>
                </c:pt>
                <c:pt idx="136">
                  <c:v>3.1.12</c:v>
                </c:pt>
                <c:pt idx="137">
                  <c:v>2.1.2</c:v>
                </c:pt>
                <c:pt idx="138">
                  <c:v>4.3</c:v>
                </c:pt>
                <c:pt idx="139">
                  <c:v>3.1.18</c:v>
                </c:pt>
                <c:pt idx="140">
                  <c:v>3.1.3</c:v>
                </c:pt>
                <c:pt idx="141">
                  <c:v>3.1.17</c:v>
                </c:pt>
                <c:pt idx="142">
                  <c:v>3.1.7</c:v>
                </c:pt>
                <c:pt idx="143">
                  <c:v>2.1.7</c:v>
                </c:pt>
                <c:pt idx="144">
                  <c:v>2.1.6</c:v>
                </c:pt>
                <c:pt idx="145">
                  <c:v>3.1.16</c:v>
                </c:pt>
                <c:pt idx="146">
                  <c:v>2.2.1</c:v>
                </c:pt>
                <c:pt idx="147">
                  <c:v>4.8</c:v>
                </c:pt>
                <c:pt idx="148">
                  <c:v>2.2.3</c:v>
                </c:pt>
                <c:pt idx="149">
                  <c:v>3.1.4</c:v>
                </c:pt>
                <c:pt idx="150">
                  <c:v>3.1.19</c:v>
                </c:pt>
                <c:pt idx="151">
                  <c:v>2.1.12</c:v>
                </c:pt>
                <c:pt idx="152">
                  <c:v>4.5</c:v>
                </c:pt>
                <c:pt idx="153">
                  <c:v>4.8</c:v>
                </c:pt>
                <c:pt idx="154">
                  <c:v>3.8</c:v>
                </c:pt>
                <c:pt idx="155">
                  <c:v>3.1.2</c:v>
                </c:pt>
                <c:pt idx="156">
                  <c:v>2.1.14</c:v>
                </c:pt>
                <c:pt idx="157">
                  <c:v>2.2.1</c:v>
                </c:pt>
                <c:pt idx="158">
                  <c:v>2.2.3</c:v>
                </c:pt>
                <c:pt idx="159">
                  <c:v>3.5</c:v>
                </c:pt>
                <c:pt idx="160">
                  <c:v>3.1.11</c:v>
                </c:pt>
                <c:pt idx="161">
                  <c:v>3.1.1</c:v>
                </c:pt>
                <c:pt idx="162">
                  <c:v>4.4</c:v>
                </c:pt>
                <c:pt idx="163">
                  <c:v>3.9</c:v>
                </c:pt>
                <c:pt idx="164">
                  <c:v>2.2.2</c:v>
                </c:pt>
                <c:pt idx="165">
                  <c:v>4.3</c:v>
                </c:pt>
                <c:pt idx="166">
                  <c:v>4.6</c:v>
                </c:pt>
                <c:pt idx="167">
                  <c:v>3.6</c:v>
                </c:pt>
                <c:pt idx="168">
                  <c:v>3.3</c:v>
                </c:pt>
                <c:pt idx="169">
                  <c:v>2.2.1</c:v>
                </c:pt>
                <c:pt idx="170">
                  <c:v>2.2.1</c:v>
                </c:pt>
                <c:pt idx="171">
                  <c:v>2.2.3</c:v>
                </c:pt>
                <c:pt idx="172">
                  <c:v>2.2.3</c:v>
                </c:pt>
                <c:pt idx="173">
                  <c:v>2.2.2</c:v>
                </c:pt>
                <c:pt idx="174">
                  <c:v>4.4</c:v>
                </c:pt>
                <c:pt idx="175">
                  <c:v>3.4</c:v>
                </c:pt>
                <c:pt idx="176">
                  <c:v>2.2.2</c:v>
                </c:pt>
                <c:pt idx="177">
                  <c:v>2.2.2</c:v>
                </c:pt>
              </c:strCache>
            </c:strRef>
          </c:cat>
          <c:val>
            <c:numRef>
              <c:f>'Curva ABC'!$E$17:$E$194</c:f>
              <c:numCache>
                <c:formatCode>0.00%</c:formatCode>
                <c:ptCount val="178"/>
                <c:pt idx="0">
                  <c:v>0.13546196733157176</c:v>
                </c:pt>
                <c:pt idx="1">
                  <c:v>0.2561103357428291</c:v>
                </c:pt>
                <c:pt idx="2">
                  <c:v>0.32384131940861499</c:v>
                </c:pt>
                <c:pt idx="3">
                  <c:v>0.3622781364240249</c:v>
                </c:pt>
                <c:pt idx="4">
                  <c:v>0.40071495343943481</c:v>
                </c:pt>
                <c:pt idx="5">
                  <c:v>0.43915177045484471</c:v>
                </c:pt>
                <c:pt idx="6">
                  <c:v>0.47713960736376232</c:v>
                </c:pt>
                <c:pt idx="7">
                  <c:v>0.51100509919665527</c:v>
                </c:pt>
                <c:pt idx="8">
                  <c:v>0.54116554969939568</c:v>
                </c:pt>
                <c:pt idx="9">
                  <c:v>0.56845371258312383</c:v>
                </c:pt>
                <c:pt idx="10">
                  <c:v>0.58856177398500009</c:v>
                </c:pt>
                <c:pt idx="11">
                  <c:v>0.60866983538687636</c:v>
                </c:pt>
                <c:pt idx="12">
                  <c:v>0.62877680238870326</c:v>
                </c:pt>
                <c:pt idx="13">
                  <c:v>0.64888376939053016</c:v>
                </c:pt>
                <c:pt idx="14">
                  <c:v>0.66635364475829673</c:v>
                </c:pt>
                <c:pt idx="15">
                  <c:v>0.68311298457105452</c:v>
                </c:pt>
                <c:pt idx="16">
                  <c:v>0.69978245109875492</c:v>
                </c:pt>
                <c:pt idx="17">
                  <c:v>0.71504403337529776</c:v>
                </c:pt>
                <c:pt idx="18">
                  <c:v>0.7271721057680659</c:v>
                </c:pt>
                <c:pt idx="19">
                  <c:v>0.73834499897657113</c:v>
                </c:pt>
                <c:pt idx="20">
                  <c:v>0.74951789218507636</c:v>
                </c:pt>
                <c:pt idx="21">
                  <c:v>0.75978838085475586</c:v>
                </c:pt>
                <c:pt idx="22">
                  <c:v>0.76984186435566937</c:v>
                </c:pt>
                <c:pt idx="23">
                  <c:v>0.77837248757309407</c:v>
                </c:pt>
                <c:pt idx="24">
                  <c:v>0.78464815421584189</c:v>
                </c:pt>
                <c:pt idx="25">
                  <c:v>0.7909238208585897</c:v>
                </c:pt>
                <c:pt idx="26">
                  <c:v>0.79719948750133751</c:v>
                </c:pt>
                <c:pt idx="27">
                  <c:v>0.80347515414408532</c:v>
                </c:pt>
                <c:pt idx="28">
                  <c:v>0.8096734291644424</c:v>
                </c:pt>
                <c:pt idx="29">
                  <c:v>0.81573746536082647</c:v>
                </c:pt>
                <c:pt idx="30">
                  <c:v>0.82180150155721055</c:v>
                </c:pt>
                <c:pt idx="31">
                  <c:v>0.82786533710682164</c:v>
                </c:pt>
                <c:pt idx="32">
                  <c:v>0.83369965039151683</c:v>
                </c:pt>
                <c:pt idx="33">
                  <c:v>0.83947057384317636</c:v>
                </c:pt>
                <c:pt idx="34">
                  <c:v>0.84524149729483589</c:v>
                </c:pt>
                <c:pt idx="35">
                  <c:v>0.85101242074649541</c:v>
                </c:pt>
                <c:pt idx="36">
                  <c:v>0.85678334419815494</c:v>
                </c:pt>
                <c:pt idx="37">
                  <c:v>0.86188515496192508</c:v>
                </c:pt>
                <c:pt idx="38">
                  <c:v>0.86635431224532711</c:v>
                </c:pt>
                <c:pt idx="39">
                  <c:v>0.87051839787458518</c:v>
                </c:pt>
                <c:pt idx="40">
                  <c:v>0.87468248350384326</c:v>
                </c:pt>
                <c:pt idx="41">
                  <c:v>0.87870409578421849</c:v>
                </c:pt>
                <c:pt idx="42">
                  <c:v>0.88245034477793349</c:v>
                </c:pt>
                <c:pt idx="43">
                  <c:v>0.88616988242801931</c:v>
                </c:pt>
                <c:pt idx="44">
                  <c:v>0.88988942007810512</c:v>
                </c:pt>
                <c:pt idx="45">
                  <c:v>0.89360895772819093</c:v>
                </c:pt>
                <c:pt idx="46">
                  <c:v>0.89717018078140098</c:v>
                </c:pt>
                <c:pt idx="47">
                  <c:v>0.9007303992210326</c:v>
                </c:pt>
                <c:pt idx="48">
                  <c:v>0.90415389544425906</c:v>
                </c:pt>
                <c:pt idx="49">
                  <c:v>0.90732109408452211</c:v>
                </c:pt>
                <c:pt idx="50">
                  <c:v>0.91043972534509099</c:v>
                </c:pt>
                <c:pt idx="51">
                  <c:v>0.9133451667608834</c:v>
                </c:pt>
                <c:pt idx="52">
                  <c:v>0.91609702093836387</c:v>
                </c:pt>
                <c:pt idx="53">
                  <c:v>0.9187641355827959</c:v>
                </c:pt>
                <c:pt idx="54">
                  <c:v>0.92130773262888632</c:v>
                </c:pt>
                <c:pt idx="55">
                  <c:v>0.92364670607431298</c:v>
                </c:pt>
                <c:pt idx="56">
                  <c:v>0.92596571096693581</c:v>
                </c:pt>
                <c:pt idx="57">
                  <c:v>0.92820028960863687</c:v>
                </c:pt>
                <c:pt idx="58">
                  <c:v>0.93033997474815344</c:v>
                </c:pt>
                <c:pt idx="59">
                  <c:v>0.93247965988767001</c:v>
                </c:pt>
                <c:pt idx="60">
                  <c:v>0.93461934502718658</c:v>
                </c:pt>
                <c:pt idx="61">
                  <c:v>0.93675903016670314</c:v>
                </c:pt>
                <c:pt idx="62">
                  <c:v>0.93889871530621971</c:v>
                </c:pt>
                <c:pt idx="63">
                  <c:v>0.94103840044573628</c:v>
                </c:pt>
                <c:pt idx="64">
                  <c:v>0.94317808558525285</c:v>
                </c:pt>
                <c:pt idx="65">
                  <c:v>0.94531777072476941</c:v>
                </c:pt>
                <c:pt idx="66">
                  <c:v>0.94745745586428598</c:v>
                </c:pt>
                <c:pt idx="67">
                  <c:v>0.94944035195033805</c:v>
                </c:pt>
                <c:pt idx="68">
                  <c:v>0.95137731289419969</c:v>
                </c:pt>
                <c:pt idx="69">
                  <c:v>0.95331427383806133</c:v>
                </c:pt>
                <c:pt idx="70">
                  <c:v>0.95501141203532935</c:v>
                </c:pt>
                <c:pt idx="71">
                  <c:v>0.95666750134872813</c:v>
                </c:pt>
                <c:pt idx="72">
                  <c:v>0.95822681697901257</c:v>
                </c:pt>
                <c:pt idx="73">
                  <c:v>0.95978613260929702</c:v>
                </c:pt>
                <c:pt idx="74">
                  <c:v>0.96133213587104549</c:v>
                </c:pt>
                <c:pt idx="75">
                  <c:v>0.96270326846818943</c:v>
                </c:pt>
                <c:pt idx="76">
                  <c:v>0.96407440106533338</c:v>
                </c:pt>
                <c:pt idx="77">
                  <c:v>0.96534619958837864</c:v>
                </c:pt>
                <c:pt idx="78">
                  <c:v>0.9666179981114239</c:v>
                </c:pt>
                <c:pt idx="79">
                  <c:v>0.96785480072082275</c:v>
                </c:pt>
                <c:pt idx="80">
                  <c:v>0.96902166337776174</c:v>
                </c:pt>
                <c:pt idx="81">
                  <c:v>0.97016460820466044</c:v>
                </c:pt>
                <c:pt idx="82">
                  <c:v>0.97125796832162958</c:v>
                </c:pt>
                <c:pt idx="83">
                  <c:v>0.97233712682260232</c:v>
                </c:pt>
                <c:pt idx="84">
                  <c:v>0.9734069693923606</c:v>
                </c:pt>
                <c:pt idx="85">
                  <c:v>0.97445308158881194</c:v>
                </c:pt>
                <c:pt idx="86">
                  <c:v>0.97545324958047397</c:v>
                </c:pt>
                <c:pt idx="87">
                  <c:v>0.97634219568679237</c:v>
                </c:pt>
                <c:pt idx="88">
                  <c:v>0.97720552248757053</c:v>
                </c:pt>
                <c:pt idx="89">
                  <c:v>0.9780613965433772</c:v>
                </c:pt>
                <c:pt idx="90">
                  <c:v>0.97891717779849108</c:v>
                </c:pt>
                <c:pt idx="91">
                  <c:v>0.97975736265865243</c:v>
                </c:pt>
                <c:pt idx="92">
                  <c:v>0.98056673153438201</c:v>
                </c:pt>
                <c:pt idx="93">
                  <c:v>0.98134638934952423</c:v>
                </c:pt>
                <c:pt idx="94">
                  <c:v>0.98201954798532021</c:v>
                </c:pt>
                <c:pt idx="95">
                  <c:v>0.98263794929001957</c:v>
                </c:pt>
                <c:pt idx="96">
                  <c:v>0.98324417052078794</c:v>
                </c:pt>
                <c:pt idx="97">
                  <c:v>0.98379729254249715</c:v>
                </c:pt>
                <c:pt idx="98">
                  <c:v>0.98434335818614771</c:v>
                </c:pt>
                <c:pt idx="99">
                  <c:v>0.98488942382979827</c:v>
                </c:pt>
                <c:pt idx="100">
                  <c:v>0.985429631460913</c:v>
                </c:pt>
                <c:pt idx="101">
                  <c:v>0.98596983909202773</c:v>
                </c:pt>
                <c:pt idx="102">
                  <c:v>0.98651004672314246</c:v>
                </c:pt>
                <c:pt idx="103">
                  <c:v>0.98701013071897348</c:v>
                </c:pt>
                <c:pt idx="104">
                  <c:v>0.98751019421038955</c:v>
                </c:pt>
                <c:pt idx="105">
                  <c:v>0.9879751329643679</c:v>
                </c:pt>
                <c:pt idx="106">
                  <c:v>0.98842139886609515</c:v>
                </c:pt>
                <c:pt idx="107">
                  <c:v>0.98884933589399848</c:v>
                </c:pt>
                <c:pt idx="108">
                  <c:v>0.98927727292190182</c:v>
                </c:pt>
                <c:pt idx="109">
                  <c:v>0.98969403232673903</c:v>
                </c:pt>
                <c:pt idx="110">
                  <c:v>0.99011075190291908</c:v>
                </c:pt>
                <c:pt idx="111">
                  <c:v>0.99051959608294582</c:v>
                </c:pt>
                <c:pt idx="112">
                  <c:v>0.99090685596871686</c:v>
                </c:pt>
                <c:pt idx="113">
                  <c:v>0.99128975837402489</c:v>
                </c:pt>
                <c:pt idx="114">
                  <c:v>0.99166480599258688</c:v>
                </c:pt>
                <c:pt idx="115">
                  <c:v>0.99197400664493662</c:v>
                </c:pt>
                <c:pt idx="116">
                  <c:v>0.99227876555846184</c:v>
                </c:pt>
                <c:pt idx="117">
                  <c:v>0.99257529098597652</c:v>
                </c:pt>
                <c:pt idx="118">
                  <c:v>0.99286699468930251</c:v>
                </c:pt>
                <c:pt idx="119">
                  <c:v>0.99314355570015711</c:v>
                </c:pt>
                <c:pt idx="120">
                  <c:v>0.99341611848684164</c:v>
                </c:pt>
                <c:pt idx="121">
                  <c:v>0.99366223505738371</c:v>
                </c:pt>
                <c:pt idx="122">
                  <c:v>0.99389470443437289</c:v>
                </c:pt>
                <c:pt idx="123">
                  <c:v>0.99412717381136206</c:v>
                </c:pt>
                <c:pt idx="124">
                  <c:v>0.99435819297144634</c:v>
                </c:pt>
                <c:pt idx="125">
                  <c:v>0.99457661922890661</c:v>
                </c:pt>
                <c:pt idx="126">
                  <c:v>0.99479245092910118</c:v>
                </c:pt>
                <c:pt idx="127">
                  <c:v>0.99500131203425379</c:v>
                </c:pt>
                <c:pt idx="128">
                  <c:v>0.99521017313940641</c:v>
                </c:pt>
                <c:pt idx="129">
                  <c:v>0.99541903424455902</c:v>
                </c:pt>
                <c:pt idx="130">
                  <c:v>0.99562789534971163</c:v>
                </c:pt>
                <c:pt idx="131">
                  <c:v>0.99583625513780161</c:v>
                </c:pt>
                <c:pt idx="132">
                  <c:v>0.99604461492589158</c:v>
                </c:pt>
                <c:pt idx="133">
                  <c:v>0.99622943025395905</c:v>
                </c:pt>
                <c:pt idx="134">
                  <c:v>0.99641424558202651</c:v>
                </c:pt>
                <c:pt idx="135">
                  <c:v>0.99659519618693215</c:v>
                </c:pt>
                <c:pt idx="136">
                  <c:v>0.99676657047363681</c:v>
                </c:pt>
                <c:pt idx="137">
                  <c:v>0.99692361421214792</c:v>
                </c:pt>
                <c:pt idx="138">
                  <c:v>0.99707851816645632</c:v>
                </c:pt>
                <c:pt idx="139">
                  <c:v>0.9972284706673229</c:v>
                </c:pt>
                <c:pt idx="140">
                  <c:v>0.99737673338108024</c:v>
                </c:pt>
                <c:pt idx="141">
                  <c:v>0.99752499609483758</c:v>
                </c:pt>
                <c:pt idx="142">
                  <c:v>0.99766127748817979</c:v>
                </c:pt>
                <c:pt idx="143">
                  <c:v>0.997797558881522</c:v>
                </c:pt>
                <c:pt idx="144">
                  <c:v>0.99793194050469081</c:v>
                </c:pt>
                <c:pt idx="145">
                  <c:v>0.9980604712197193</c:v>
                </c:pt>
                <c:pt idx="146">
                  <c:v>0.99817664918545057</c:v>
                </c:pt>
                <c:pt idx="147">
                  <c:v>0.99829215876549271</c:v>
                </c:pt>
                <c:pt idx="148">
                  <c:v>0.99840644335806472</c:v>
                </c:pt>
                <c:pt idx="149">
                  <c:v>0.99851565648679486</c:v>
                </c:pt>
                <c:pt idx="150">
                  <c:v>0.99862486961552499</c:v>
                </c:pt>
                <c:pt idx="151">
                  <c:v>0.9987319785447154</c:v>
                </c:pt>
                <c:pt idx="152">
                  <c:v>0.99883673942123974</c:v>
                </c:pt>
                <c:pt idx="153">
                  <c:v>0.99892914708527347</c:v>
                </c:pt>
                <c:pt idx="154">
                  <c:v>0.99902155474930721</c:v>
                </c:pt>
                <c:pt idx="155">
                  <c:v>0.99911215461992398</c:v>
                </c:pt>
                <c:pt idx="156">
                  <c:v>0.99919038266657512</c:v>
                </c:pt>
                <c:pt idx="157">
                  <c:v>0.99926783464372937</c:v>
                </c:pt>
                <c:pt idx="158">
                  <c:v>0.99934402437211067</c:v>
                </c:pt>
                <c:pt idx="159">
                  <c:v>0.9994106903844443</c:v>
                </c:pt>
                <c:pt idx="160">
                  <c:v>0.99947495574195855</c:v>
                </c:pt>
                <c:pt idx="161">
                  <c:v>0.99953062546518157</c:v>
                </c:pt>
                <c:pt idx="162">
                  <c:v>0.99958437811444911</c:v>
                </c:pt>
                <c:pt idx="163">
                  <c:v>0.9996277197726765</c:v>
                </c:pt>
                <c:pt idx="164">
                  <c:v>0.99966803425962714</c:v>
                </c:pt>
                <c:pt idx="165">
                  <c:v>0.99970676024820426</c:v>
                </c:pt>
                <c:pt idx="166">
                  <c:v>0.99974092775185952</c:v>
                </c:pt>
                <c:pt idx="167">
                  <c:v>0.99977509525551478</c:v>
                </c:pt>
                <c:pt idx="168">
                  <c:v>0.9998041397469476</c:v>
                </c:pt>
                <c:pt idx="169">
                  <c:v>0.99983318423838041</c:v>
                </c:pt>
                <c:pt idx="170">
                  <c:v>0.99986222872981323</c:v>
                </c:pt>
                <c:pt idx="171">
                  <c:v>0.99989079987795626</c:v>
                </c:pt>
                <c:pt idx="172">
                  <c:v>0.99991937102609929</c:v>
                </c:pt>
                <c:pt idx="173">
                  <c:v>0.99994624735073301</c:v>
                </c:pt>
                <c:pt idx="174">
                  <c:v>0.99996976413478755</c:v>
                </c:pt>
                <c:pt idx="175">
                  <c:v>0.99997984275652518</c:v>
                </c:pt>
                <c:pt idx="176">
                  <c:v>0.99998992137826281</c:v>
                </c:pt>
                <c:pt idx="177">
                  <c:v>1.0000000000000004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ABC'!$B$17:$B$194</c:f>
              <c:strCache>
                <c:ptCount val="178"/>
                <c:pt idx="0">
                  <c:v>Meraki 10G Base LR Single-Mode
REF: CISCO</c:v>
                </c:pt>
                <c:pt idx="1">
                  <c:v>TAMPA DE ENCAIXE PARA ELETROCALHA, GALVANIZADA A FOGO, L= 100 MM</c:v>
                </c:pt>
                <c:pt idx="2">
                  <c:v>Meraki 10G Base LR Single-Mode
REF: CISCO</c:v>
                </c:pt>
                <c:pt idx="3">
                  <c:v>Switch Meraki MS150-24P-4X L2 Stck Cld-Mngd 24GE 370W PoE + Meraki AC Power Cord for MX and MS (Brazil Plug)
REF: CISCO</c:v>
                </c:pt>
                <c:pt idx="4">
                  <c:v>Switch Meraki MS150-24P-4X L2 Stck Cld-Mngd 24GE 370W PoE + Meraki AC Power Cord for MX and MS (Brazil Plug)
REF: CISCO</c:v>
                </c:pt>
                <c:pt idx="5">
                  <c:v>Switch Meraki MS150-24P-4X L2 Stck Cld-Mngd 24GE 370W PoE + Meraki AC Power Cord for MX and MS (Brazil Plug)
REF: CISCO</c:v>
                </c:pt>
                <c:pt idx="6">
                  <c:v>CERTIFICAÇÃO DE REDE LÓGICA - ATÉ 50 PONTOS</c:v>
                </c:pt>
                <c:pt idx="7">
                  <c:v>Meraki 10G Base LR Single-Mode
REF: CISCO</c:v>
                </c:pt>
                <c:pt idx="8">
                  <c:v>IE-4010-4S24P
REF: CISCO</c:v>
                </c:pt>
                <c:pt idx="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0">
                  <c:v>TRANSCEIVER HP X121 1GSFP LCLX. J4859C. 
FABRIC.: HP</c:v>
                </c:pt>
                <c:pt idx="11">
                  <c:v>TRANSCEIVER HP X121 1GSFP LCLX. J4859C. 
FABRIC.: HP</c:v>
                </c:pt>
                <c:pt idx="12">
                  <c:v>IE-4010-4S24P
 FABRIC.: CISCO</c:v>
                </c:pt>
                <c:pt idx="13">
                  <c:v>IE-4010-4S24P
 FABRIC.: CISCO</c:v>
                </c:pt>
                <c:pt idx="14">
                  <c:v>ACCESS POINT WI-FI 6E - CW9164-MR
REF: CISCO</c:v>
                </c:pt>
                <c:pt idx="15">
                  <c:v>CERTIFICAÇÃO DE REDE LÓGICA - ATÉ 50 PONTOS</c:v>
                </c:pt>
                <c:pt idx="16">
                  <c:v>Cabo Óptico CFOA-SM-DDR-S 12F TS LSZH (ABNT CL)
FABRIC.:FURUKAWA</c:v>
                </c:pt>
                <c:pt idx="17">
                  <c:v>HD SEAGATE SKYHAWK 10 TB - MODELO ST10000VE0008
REF: SEAGATE</c:v>
                </c:pt>
                <c:pt idx="18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9">
                  <c:v>CERTIFICAÇÃO DE REDE LÓGICA - ATÉ 50 PONTOS</c:v>
                </c:pt>
                <c:pt idx="20">
                  <c:v>CERTIFICAÇÃO DE REDE LÓGICA - ATÉ 50 PONTOS</c:v>
                </c:pt>
                <c:pt idx="21">
                  <c:v>TESTES E STARTUPS </c:v>
                </c:pt>
                <c:pt idx="22">
                  <c:v>IE-4010-4S24P
 FABRIC.: CISCO</c:v>
                </c:pt>
                <c:pt idx="23">
                  <c:v>LICENÇA ANTENA: licença ecom suporte para o ponto de acesso Meraki.
REF: CISCO</c:v>
                </c:pt>
                <c:pt idx="24">
                  <c:v>RACK FECHADO 24U até 44U x800mm  EasyFLEX com calha vertical 100X153mm (incluir acessórios: rodas ou pé nivelador, chave, bandejas, ventilador, tampa inferior e lateral)
REF: GP RACKS</c:v>
                </c:pt>
                <c:pt idx="25">
                  <c:v>RACK FECHADO 24U até 44U x800mm  EasyFLEX com calha vertical 100X153mm (incluir acessórios: rodas ou pé nivelador, chave, bandejas, ventilador, tampa inferior e lateral)
REF: GP RACKS</c:v>
                </c:pt>
                <c:pt idx="26">
                  <c:v>RACK FECHADO 24U até 44U x800mm  EasyFLEX com calha vertical 100X153mm (incluir acessórios: rodas ou pé nivelador, chave, bandejas, ventilador, tampa inferior e lateral)
REF: GP RACKS</c:v>
                </c:pt>
                <c:pt idx="27">
                  <c:v>RACK FECHADO 24U até 44U x800mm  EasyFLEX com calha vertical 100X153mm (incluir acessórios: rodas ou pé nivelador, chave, bandejas, ventilador, tampa inferior e lateral)
REF: GP RACKS</c:v>
                </c:pt>
                <c:pt idx="28">
                  <c:v>CONECTOR FÊMEA BLINDADO GIGALAN CAT6 </c:v>
                </c:pt>
                <c:pt idx="2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0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1">
                  <c:v>CABO GIGALAN CAT.6 INDUSTRIAL F/UTP LSZH  COR VM
REF: FURUKAWA</c:v>
                </c:pt>
                <c:pt idx="32">
                  <c:v>FIBRA ÓPTICA CFOA-SM-DDR-S 12F TS (PFV) LSZH (ABNT CL)
REF: FURUKAWA</c:v>
                </c:pt>
                <c:pt idx="33">
                  <c:v>Nobreak Atrium Rack AR2200Bi 115 3U XL.
MODELO: AR2200RMXLBI3U-BR
FABRIC.: SMS</c:v>
                </c:pt>
                <c:pt idx="34">
                  <c:v>Nobreak Atrium Rack AR2200Bi 115 3U XL.
MODELO: AR2200RMXLBI3U-BR
FABRIC.: SMS</c:v>
                </c:pt>
                <c:pt idx="35">
                  <c:v>Nobreak Atrium Rack AR2200Bi 115 3U XL.
MODELO: AR2200RMXLBI3U-BR
FABRIC.: SMS</c:v>
                </c:pt>
                <c:pt idx="36">
                  <c:v>Nobreak Atrium Rack AR2200Bi 115 3U XL.
MODELO: AR2200RMXLBI3U-BR
FABRIC.: SMS</c:v>
                </c:pt>
                <c:pt idx="37">
                  <c:v>PATCH CORD F/UTP GIGALAN CAT.6  COR CZ 2,5m
FABRIC.FURUKAWA</c:v>
                </c:pt>
                <c:pt idx="38">
                  <c:v>CERTIFICAÇÃO DE REDE LÓGICA - ATÉ 50 PONTOS</c:v>
                </c:pt>
                <c:pt idx="39">
                  <c:v>NVR modelo DS-96128NI-I24 (gravador de video em rede) para até 128 canais.
FABRIC.:HIKVISION</c:v>
                </c:pt>
                <c:pt idx="40">
                  <c:v>NVR MODELO DS-96128NI-I24 (GRAVADOR DE VIDEO EM REDE) PARA ATÉ 128 CANAIS.
REF: HIKVISION</c:v>
                </c:pt>
                <c:pt idx="41">
                  <c:v>TRANSCEIVER HP X121 1GSFP LCLX. J4859C. 
FABRIC.: HP</c:v>
                </c:pt>
                <c:pt idx="42">
                  <c:v>Meraki 10 GbE Twinax Cable with SFP+ Modules, 3 Meter
REF: CISCO</c:v>
                </c:pt>
                <c:pt idx="43">
                  <c:v>Meraki MS150-24 License and Support, 5 Year
REF: CISCO</c:v>
                </c:pt>
                <c:pt idx="44">
                  <c:v>Meraki MS150-24 License and Support, 5 Year
REF: CISCO</c:v>
                </c:pt>
                <c:pt idx="45">
                  <c:v>Meraki MS150-24 License and Support, 5 Year
REF: CISCO</c:v>
                </c:pt>
                <c:pt idx="46">
                  <c:v>ELETRODUTO GALVANIZADO A QUENTE CONFORME NBR5598 - 1´ COM ACESSÓRIOS</c:v>
                </c:pt>
                <c:pt idx="47">
                  <c:v>ELETRODUTO GALVANIZADO A QUENTE CONFORME NBR6323 - 1.1/4´ COM ACESSÓRIOS</c:v>
                </c:pt>
                <c:pt idx="48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49">
                  <c:v>Cabo Óptico CFOA-SM-DDR-S 12F TS LSZH (ABNT CL)
FABRIC.:FURUKAWA</c:v>
                </c:pt>
                <c:pt idx="50">
                  <c:v>PATCH PANEL DESCARREGADO BLINDADO 24P 1U COM ÍCONES
REF: FURUKAWA</c:v>
                </c:pt>
                <c:pt idx="51">
                  <c:v>CONECTOR FÊMEA BLINDADO GIGALAN CAT6 </c:v>
                </c:pt>
                <c:pt idx="52">
                  <c:v>ELETRODUTO GALVANIZADO A QUENTE CONFORME NBR5598 - 1´ COM ACESSÓRIOS</c:v>
                </c:pt>
                <c:pt idx="53">
                  <c:v>Cabo Óptico CFOA-SM-DDR-S 12F TS LSZH (ABNT CL)
FABRIC.:FURUKAWA</c:v>
                </c:pt>
                <c:pt idx="54">
                  <c:v>HD 10TB modelo ST10000VE0008
FABRIC.:SEAGATE</c:v>
                </c:pt>
                <c:pt idx="55">
                  <c:v>PATCH PANEL DESCARREGADO BLINDADO 24P 1U COM ÍCONES
REF: FURUKAWA</c:v>
                </c:pt>
                <c:pt idx="56">
                  <c:v>PATCH CORD F/UTP GIGALAN CAT.6  COR CZ 2,5m
FABRIC.FURUKAWA</c:v>
                </c:pt>
                <c:pt idx="57">
                  <c:v>CERTIFICAÇÃO DE REDE LÓGICA - ATÉ 50 PONTOS</c:v>
                </c:pt>
                <c:pt idx="58">
                  <c:v>TESTES E STARTUPS </c:v>
                </c:pt>
                <c:pt idx="59">
                  <c:v>TESTES E STARTUPS </c:v>
                </c:pt>
                <c:pt idx="60">
                  <c:v>TESTES E STARTUPS </c:v>
                </c:pt>
                <c:pt idx="61">
                  <c:v>TESTES E STARTUPS </c:v>
                </c:pt>
                <c:pt idx="62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3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4">
                  <c:v>DETALHAMENTO E COMPATIBILIZAÇÃO DO PROJETO DE TELECOMUNICAÇÕES E ELÉTRICA COM AS DEMAIIS DICIPLINA.
DETALHAMENTO DEVE CONTEMPLAR TODOS OS SISTEMAS E OBJETOS DO ESCOPO.
CONFORME MEMORIAL DOP-00603-PE-TI-GE-MD-0001</c:v>
                </c:pt>
                <c:pt idx="65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6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7">
                  <c:v>ELETROCALHA PERFURADA GALVANIZADA A FOGO, 100X100 MM, COM ACESSÓRIOS</c:v>
                </c:pt>
                <c:pt idx="68">
                  <c:v>CONECTOR FÊMEA BLINDADO GIGALAN CAT6 </c:v>
                </c:pt>
                <c:pt idx="69">
                  <c:v>CONECTOR FÊMEA BLINDADO GIGALAN CAT6 </c:v>
                </c:pt>
                <c:pt idx="70">
                  <c:v>CONDULETE METÁLICO DE  1.1/4´</c:v>
                </c:pt>
                <c:pt idx="71">
                  <c:v>LEITO PARA CABOS TIPO ESCADA, TRECHO RETO, EM AÇO GALVANIZADO A FOGO, CONSTITUÍDO DE LONGARINAS DE PERFIL "U", CHAPA #12MSG, ABAS PARA FORA E TRAVESSAS DE PERFILADO A CADA 250mm, ABAS DE 100mm, COMPRIMENTO DE 3000mm C/ TAMPA.
FABRICANTE.</c:v>
                </c:pt>
                <c:pt idx="72">
                  <c:v>PATCH PANEL DESCARREGADO BLINDADO 24P 1U COM ÍCONES
REF: FURUKAWA</c:v>
                </c:pt>
                <c:pt idx="73">
                  <c:v>PATCH PANEL DESCARREGADO BLINDADO 24P 1U COM ÍCONES
REF: FURUKAWA</c:v>
                </c:pt>
                <c:pt idx="74">
                  <c:v>PATCH CORD F/UTP GIGALAN CAT.6  COR CZ 2,5m
FABRIC.FURUKAWA</c:v>
                </c:pt>
                <c:pt idx="75">
                  <c:v>BANDEJA PARA FIBRA ÓPTICA DIO A270 C/ KIT COMPLETO PARA FUSÃO DE 12 PARES DE FIBRA ÓPTICA SM (CONSIDERAR ACOPLADOR LC-UPC)
REF: FURUKAWA</c:v>
                </c:pt>
                <c:pt idx="76">
                  <c:v>BANDEJA PARA FIBRA ÓPTICA DIO A270 C/ KIT COMPLETO PARA FUSÃO DE 12 PARES DE FIBRA ÓPTICA SM (CONSIDERAR ACOPLADOR LC-UPC)
REF: FURUKAWA</c:v>
                </c:pt>
                <c:pt idx="77">
                  <c:v>HD SEAGATE SKYHAWK 10 TB - MODELO ST10000VE0008
REF: SEAGATE</c:v>
                </c:pt>
                <c:pt idx="78">
                  <c:v>HD SEAGATE SKYHAWK 10 TB - MODELO ST10000VE0008
REF: SEAGATE</c:v>
                </c:pt>
                <c:pt idx="79">
                  <c:v>PATCH CORD U/UTP MULTILAN CAT.6 COR VM 2,5m
FABRIC.:FURUKAWA</c:v>
                </c:pt>
                <c:pt idx="80">
                  <c:v>Cabo Óptico CFOA-SM-DDR-S 12F TS LSZH (ABNT CL)
FABRIC.:FURUKAWA</c:v>
                </c:pt>
                <c:pt idx="81">
                  <c:v>DUTO PEAD 4´ NA COR PRETO, SEÇÃO CIRCULAR, CORRUGAÇÃO HELICOIDAL, CONFORME ABNT NBR 15715. 
FABRICANTE: KANAFLEX OU SIMILAR</c:v>
                </c:pt>
                <c:pt idx="82">
                  <c:v>CONJUNTO 1 TOMADA 2P+T DE 20 A, COR VERMELHA - REF: TRAMONTINA</c:v>
                </c:pt>
                <c:pt idx="83">
                  <c:v>ELETRODUTO GALVANIZADO A QUENTE CONFORME NBR5598 - 1´ COM ACESSÓRIOS</c:v>
                </c:pt>
                <c:pt idx="84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85">
                  <c:v>LICENÇA CÂMERA: HIKVISION HikCentral-P-VSS-1Ch (Licença expansão)
REF: HIKVISION</c:v>
                </c:pt>
                <c:pt idx="86">
                  <c:v>Cabo Óptico CFOA-SM-DDR-S 12F TS LSZH (ABNT CL)
FABRIC.:FURUKAWA</c:v>
                </c:pt>
                <c:pt idx="87">
                  <c:v>CABO MULTILAN  CAT.6  U/UTP CM COR VM
FABRIC.:FURUKAWA</c:v>
                </c:pt>
                <c:pt idx="88">
                  <c:v>ELETRODUTO GALVANIZADO A QUENTE CONFORME NBR5598 - 1´ COM ACESSÓRIOS</c:v>
                </c:pt>
                <c:pt idx="8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90">
                  <c:v>PATCH CORD F/UTP GIGALAN CAT.6  COR CZ 1,0m
REF: FURUKAWA</c:v>
                </c:pt>
                <c:pt idx="91">
                  <c:v>CORDÃO ÓPTICO SM DUPLEX UPC LC x LC 1,5m
FABRIC.:FURUKAWA</c:v>
                </c:pt>
                <c:pt idx="92">
                  <c:v>ELETRODUTO GALVANIZADO A QUENTE CONFORME NBR5598 - 1´ COM ACESSÓRIOS</c:v>
                </c:pt>
                <c:pt idx="93">
                  <c:v>PATCH PANEL DESCARREGADO BLINDADO 24P 1U COM ÍCONES
REF: FURUKAWA</c:v>
                </c:pt>
                <c:pt idx="94">
                  <c:v>GRAMPO TIPO ´C´ DIAMETRO 3/8`, COM BALANCIM TAMANHO GRANDE</c:v>
                </c:pt>
                <c:pt idx="95">
                  <c:v>PATCH CORD U/UTP MULTILAN CAT.6 COR VM 2,5m
FABRIC.:FURUKAWA</c:v>
                </c:pt>
                <c:pt idx="96">
                  <c:v>ELETRODUTO DE PVC RÍGIDO ROSCÁVEL DE 2´ - COM ACESSÓRIOS</c:v>
                </c:pt>
                <c:pt idx="97">
                  <c:v>CABO MULTILAN  CAT.6  U/UTP CM COR VM
FABRIC.:FURUKAWA</c:v>
                </c:pt>
                <c:pt idx="98">
                  <c:v>CAIXA DE PASSAGEM CFTV MODELO VBOX 125x123x60mm
REF: -</c:v>
                </c:pt>
                <c:pt idx="99">
                  <c:v>CAIXA DE PASSAGEM CFTV MODELO VBOX 125x123x60mm
REF: -</c:v>
                </c:pt>
                <c:pt idx="100">
                  <c:v>Distribuidor Interno Óptico modelo A270 c/ kit completo para fusão de 6 pares de fibra óptica SM (considerar Acoplador LC-UPC)
FABRIC.:FURUKAWA</c:v>
                </c:pt>
                <c:pt idx="101">
                  <c:v>Distribuidor Interno Óptico modelo BW12 c/ kit completo para fusão de 6 pares de fibra óptica SM (considerar Acoplador LC-UPC)
FABRIC.:FURUKAWA</c:v>
                </c:pt>
                <c:pt idx="102">
                  <c:v>Distribuidor Interno Óptico modelo A270 c/ kit completo para fusão de 6 pares de fibra óptica SM (considerar Acoplador LC-UPC)
FABRIC.:FURUKAWA</c:v>
                </c:pt>
                <c:pt idx="103">
                  <c:v>Cabo Óptico CFOA-SM-DDR-S 12F TS LSZH (ABNT CL)
FABRIC.:FURUKAWA</c:v>
                </c:pt>
                <c:pt idx="104">
                  <c:v>CONDULETE METÁLICO DE 1´</c:v>
                </c:pt>
                <c:pt idx="105">
                  <c:v>LINCENÇA CÂMERA: HIKVISION HikCentral-P-VSS-1Ch (Licença expansão)
REF: HIKVISION</c:v>
                </c:pt>
                <c:pt idx="106">
                  <c:v>SUPORTE PARA ELETROCALHA, GALVANIZADO A FOGO, 100X100 MM</c:v>
                </c:pt>
                <c:pt idx="107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8">
                  <c:v>TESTES E STARTUPS </c:v>
                </c:pt>
                <c:pt idx="109">
                  <c:v>Velcro dupla face 17mm de largura com 3m de comprimento na cor preto
FABRIC.:S/MARCA</c:v>
                </c:pt>
                <c:pt idx="110">
                  <c:v>CONDULETE METÁLICO DE 1´</c:v>
                </c:pt>
                <c:pt idx="111">
                  <c:v>CORDÃO ÓPTICO MONOMODO  DUPLEX UPC LC X LC 1,5M
REF: FURUKAWA</c:v>
                </c:pt>
                <c:pt idx="112">
                  <c:v>VERGALHÃO COM ROSCA, PORCA E ARRUELA DE DIÂMETRO 1/4´ (TIRANTE)</c:v>
                </c:pt>
                <c:pt idx="113">
                  <c:v>CHUMBADOR COM PARAFUSO CABEÇA SEXTAVADA
FABRICANTE: MOPA OU SIMILAR.
Ø3/8'' - REF.: 114-57-1/4-B</c:v>
                </c:pt>
                <c:pt idx="114">
                  <c:v>CONDULETE METÁLICO DE 1´</c:v>
                </c:pt>
                <c:pt idx="115">
                  <c:v>PATCH CORD U/UTP MULTILAN CAT.6 COR VM 2,5m
FABRIC.:FURUKAWA</c:v>
                </c:pt>
                <c:pt idx="116">
                  <c:v>BRAÇADEIRA PARA FIXAÇÃO DE ELETRODUTO, ATÉ 4´</c:v>
                </c:pt>
                <c:pt idx="117">
                  <c:v>CONECTOR FÊMEA GIGALAN CAT6 90/180
FABRIC.:FURUKAWA</c:v>
                </c:pt>
                <c:pt idx="118">
                  <c:v>CONDULETE METÁLICO DE 1´</c:v>
                </c:pt>
                <c:pt idx="119">
                  <c:v>CABO MULTILAN  CAT.6  U/UTP CM COR VM
FABRIC.:FURUKAWA</c:v>
                </c:pt>
                <c:pt idx="120">
                  <c:v>CORDÃO ÓPTICO MONOMODO  DUPLEX UPC LC X LC 1,5M
REF: FURUKAWA</c:v>
                </c:pt>
                <c:pt idx="121">
                  <c:v>VERGALHÃO COM ROSCA, PORCA E ARRUELA DE DIÂMETRO 3/8´ (TIRANTE)</c:v>
                </c:pt>
                <c:pt idx="122">
                  <c:v>LINCENÇA CÂMERA: HIKVISION HikCentral-P-VSS-1Ch (Licença expansão)
REF: HIKVISION</c:v>
                </c:pt>
                <c:pt idx="123">
                  <c:v>LINCENÇA CÂMERA: HIKVISION HikCentral-P-VSS-1Ch (Licença expansão)
REF: HIKVISION</c:v>
                </c:pt>
                <c:pt idx="124">
                  <c:v>CABO DE COBRE DE 4 MM², ISOLAMENTO 750 V - ISOLAÇÃO EM PVC 70°C - COR PRETA</c:v>
                </c:pt>
                <c:pt idx="125">
                  <c:v>CAIXA DE PASSAGEM CFTV MODELO VBOX 125x123x60mm
REF: -</c:v>
                </c:pt>
                <c:pt idx="126">
                  <c:v>ELETRODUTO GALVANIZADO A QUENTE CONFORME NBR5598 - 1´ COM ACESSÓRIOS</c:v>
                </c:pt>
                <c:pt idx="127">
                  <c:v>RÉGUA PDU COM 8 TOMADAS PARA RACK DE 19" 20A,  NR14136
FABRIC.:APC</c:v>
                </c:pt>
                <c:pt idx="128">
                  <c:v>RÉGUA PDU COM 8 TOMADAS PARA RACK DE 19" 20A,  NR14136
FABRIC.:APC</c:v>
                </c:pt>
                <c:pt idx="129">
                  <c:v>REGUA PARA RACK 19 COM 8 TOMADAS 20A BIVOLT 1,5M DE CABO, NR141368</c:v>
                </c:pt>
                <c:pt idx="130">
                  <c:v>RÉGUA PDU COM 8 TOMADAS PARA RACK DE 19" 20A,  NR14136
FABRIC.:APC</c:v>
                </c:pt>
                <c:pt idx="131">
                  <c:v>CONDULETE METÁLICO DE 1´</c:v>
                </c:pt>
                <c:pt idx="132">
                  <c:v>CONDULETE METÁLICO DE 1´</c:v>
                </c:pt>
                <c:pt idx="133">
                  <c:v>CABO DE COBRE DE 4 MM², ISOLAMENTO 750 V - ISOLAÇÃO EM PVC 70°C - COR PRETA</c:v>
                </c:pt>
                <c:pt idx="134">
                  <c:v>CABO DE COBRE DE 4 MM², ISOLAMENTO 750 V - ISOLAÇÃO EM PVC 70°C - COR PRETA</c:v>
                </c:pt>
                <c:pt idx="135">
                  <c:v>BRAÇADEIRA "D" COM CUNHA PARA ELETRODUTO, ATÉ 4'.
FABRICANTE: MOPA OU SIMILAR.
REF.: 315-04-1 -Ø1".</c:v>
                </c:pt>
                <c:pt idx="136">
                  <c:v>PAINEL DE FECHAMENTO 1U 
FABRIC.: FURUKAWA</c:v>
                </c:pt>
                <c:pt idx="137">
                  <c:v>CONDULETE METÁLICO DE 2´</c:v>
                </c:pt>
                <c:pt idx="138">
                  <c:v>VERGALHÃO COM ROSCA, PORCA E ARRUELA DE DIÂMETRO 1/4´ (TIRANTE)</c:v>
                </c:pt>
                <c:pt idx="139">
                  <c:v>PAINEL DE FECHAMENTO 1U 
FABRIC.: FURUKAWA</c:v>
                </c:pt>
                <c:pt idx="140">
                  <c:v>CONECTOR FÊMEA GIGALAN CAT6 90/180
FABRIC.:FURUKAWA</c:v>
                </c:pt>
                <c:pt idx="141">
                  <c:v>CONECTOR FÊMEA GIGALAN CAT6 90/180
FABRIC.:FURUKAWA</c:v>
                </c:pt>
                <c:pt idx="142">
                  <c:v>CORDÃO ÓPTICO MONOMODO  DUPLEX UPC LC X LC 1,5M
REF: FURUKAWA</c:v>
                </c:pt>
                <c:pt idx="143">
                  <c:v>CORDÃO ÓPTICO MONOMODO  DUPLEX UPC LC X LC 1,5M
REF: FURUKAWA</c:v>
                </c:pt>
                <c:pt idx="144">
                  <c:v>CHUMBADOR COM PARAFUSO CABEÇA SEXTAVADA Ø1/4'' </c:v>
                </c:pt>
                <c:pt idx="145">
                  <c:v>PAINEL DE FECHAMENTO 1U 
FABRIC.: FURUKAWA</c:v>
                </c:pt>
                <c:pt idx="146">
                  <c:v>VERGALHÃO COM ROSCA, PORCA E ARRUELA DE DIÂMETRO 1/4´ (TIRANTE)</c:v>
                </c:pt>
                <c:pt idx="147">
                  <c:v>CABO DE COBRE DE 4 MM², ISOLAMENTO 750 V - ISOLAÇÃO EM PVC 70°C - COR VERDE</c:v>
                </c:pt>
                <c:pt idx="148">
                  <c:v>BRAÇADEIRA PARA FIXAÇÃO DE ELETRODUTO, ATÉ 4´</c:v>
                </c:pt>
                <c:pt idx="149">
                  <c:v>CAIXA DE PASSAGEM CFTV MODELO VBOX 125x123x60mm
REF: -</c:v>
                </c:pt>
                <c:pt idx="150">
                  <c:v>CAIXA DE PASSAGEM CFTV MODELO VBOX 125x123x60mm
REF: -</c:v>
                </c:pt>
                <c:pt idx="151">
                  <c:v>PAINEL DE FECHAMENTO 1U 
FABRIC.: FURUKAWA</c:v>
                </c:pt>
                <c:pt idx="152">
                  <c:v>BRAÇADEIRA PARA FIXAÇÃO DE ELETRODUTO, ATÉ 4´</c:v>
                </c:pt>
                <c:pt idx="153">
                  <c:v>CABO DE COBRE DE 4 MM², ISOLAMENTO 750 V - ISOLAÇÃO EM PVC 70°C - COR VERDE</c:v>
                </c:pt>
                <c:pt idx="154">
                  <c:v>CABO DE COBRE DE 4 MM², ISOLAMENTO 750 V - ISOLAÇÃO EM PVC 70°C - COR VERDE</c:v>
                </c:pt>
                <c:pt idx="155">
                  <c:v>Velcro dupla face 17mm de largura com 3m de comprimento na cor preto
FABRIC.:S/MARCA</c:v>
                </c:pt>
                <c:pt idx="156">
                  <c:v>CAIXA DE PASSAGEM METALICA 30X30</c:v>
                </c:pt>
                <c:pt idx="157">
                  <c:v>VERGALHÃO COM ROSCA, PORCA E ARRUELA DE DIÂMETRO 1/4´ (TIRANTE)</c:v>
                </c:pt>
                <c:pt idx="158">
                  <c:v>BRAÇADEIRA PARA FIXAÇÃO DE ELETRODUTO, ATÉ 4´</c:v>
                </c:pt>
                <c:pt idx="159">
                  <c:v>BRAÇADEIRA PARA FIXAÇÃO DE ELETRODUTO, ATÉ 4´</c:v>
                </c:pt>
                <c:pt idx="160">
                  <c:v>PAINEL DE FECHAMENTO 1U 
FABRIC.: FURUKAWA</c:v>
                </c:pt>
                <c:pt idx="161">
                  <c:v>GUIA DE CABO HORIZONTAL FECHADO 1U Alta densidade
FABRIC.:FURUKAWA</c:v>
                </c:pt>
                <c:pt idx="162">
                  <c:v>CHUMBADOR COM PARAFUSO CABEÇA SEXTAVADA Ø1/4'' </c:v>
                </c:pt>
                <c:pt idx="163">
                  <c:v>MINIDISJUNTOR BIPOLAR 20A</c:v>
                </c:pt>
                <c:pt idx="164">
                  <c:v>CHUMBADOR COM PARAFUSO CABEÇA SEXTAVADA Ø1/4'' </c:v>
                </c:pt>
                <c:pt idx="165">
                  <c:v>VERGALHÃO COM ROSCA, PORCA E ARRUELA DE DIÂMETRO 1/4´ (TIRANTE)</c:v>
                </c:pt>
                <c:pt idx="166">
                  <c:v>CONJUNTO 1 TOMADA 2P+T DE 20 A, COR VERMELHA - REF: TRAMONTINA</c:v>
                </c:pt>
                <c:pt idx="167">
                  <c:v>CONJUNTO 1 TOMADA 2P+T DE 20 A, COR VERMELHA - REF: TRAMONTINA</c:v>
                </c:pt>
                <c:pt idx="168">
                  <c:v>VERGALHÃO COM ROSCA, PORCA E ARRUELA DE DIÂMETRO 1/4´ (TIRANTE)</c:v>
                </c:pt>
                <c:pt idx="169">
                  <c:v>VERGALHÃO COM ROSCA, PORCA E ARRUELA DE DIÂMETRO 1/4´ (TIRANTE)</c:v>
                </c:pt>
                <c:pt idx="170">
                  <c:v>VERGALHÃO COM ROSCA, PORCA E ARRUELA DE DIÂMETRO 1/4´ (TIRANTE)</c:v>
                </c:pt>
                <c:pt idx="171">
                  <c:v>BRAÇADEIRA PARA FIXAÇÃO DE ELETRODUTO, ATÉ 4´</c:v>
                </c:pt>
                <c:pt idx="172">
                  <c:v>BRAÇADEIRA PARA FIXAÇÃO DE ELETRODUTO, ATÉ 4´</c:v>
                </c:pt>
                <c:pt idx="173">
                  <c:v>CHUMBADOR COM PARAFUSO CABEÇA SEXTAVADA Ø1/4'' </c:v>
                </c:pt>
                <c:pt idx="174">
                  <c:v>CHUMBADOR COM PARAFUSO CABEÇA SEXTAVADA Ø1/4'' </c:v>
                </c:pt>
                <c:pt idx="175">
                  <c:v>CHUMBADOR COM PARAFUSO CABEÇA SEXTAVADA Ø1/4'' </c:v>
                </c:pt>
                <c:pt idx="176">
                  <c:v>CHUMBADOR COM PARAFUSO CABEÇA SEXTAVADA Ø1/4'' </c:v>
                </c:pt>
                <c:pt idx="177">
                  <c:v>CHUMBADOR COM PARAFUSO CABEÇA SEXTAVADA Ø1/4'' </c:v>
                </c:pt>
              </c:strCache>
            </c:strRef>
          </c:cat>
          <c:val>
            <c:numRef>
              <c:f>'Curva ABC'!$A$17:$A$194</c:f>
              <c:numCache>
                <c:formatCode>0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ABC'!$B$17:$B$194</c:f>
              <c:strCache>
                <c:ptCount val="178"/>
                <c:pt idx="0">
                  <c:v>Meraki 10G Base LR Single-Mode
REF: CISCO</c:v>
                </c:pt>
                <c:pt idx="1">
                  <c:v>TAMPA DE ENCAIXE PARA ELETROCALHA, GALVANIZADA A FOGO, L= 100 MM</c:v>
                </c:pt>
                <c:pt idx="2">
                  <c:v>Meraki 10G Base LR Single-Mode
REF: CISCO</c:v>
                </c:pt>
                <c:pt idx="3">
                  <c:v>Switch Meraki MS150-24P-4X L2 Stck Cld-Mngd 24GE 370W PoE + Meraki AC Power Cord for MX and MS (Brazil Plug)
REF: CISCO</c:v>
                </c:pt>
                <c:pt idx="4">
                  <c:v>Switch Meraki MS150-24P-4X L2 Stck Cld-Mngd 24GE 370W PoE + Meraki AC Power Cord for MX and MS (Brazil Plug)
REF: CISCO</c:v>
                </c:pt>
                <c:pt idx="5">
                  <c:v>Switch Meraki MS150-24P-4X L2 Stck Cld-Mngd 24GE 370W PoE + Meraki AC Power Cord for MX and MS (Brazil Plug)
REF: CISCO</c:v>
                </c:pt>
                <c:pt idx="6">
                  <c:v>CERTIFICAÇÃO DE REDE LÓGICA - ATÉ 50 PONTOS</c:v>
                </c:pt>
                <c:pt idx="7">
                  <c:v>Meraki 10G Base LR Single-Mode
REF: CISCO</c:v>
                </c:pt>
                <c:pt idx="8">
                  <c:v>IE-4010-4S24P
REF: CISCO</c:v>
                </c:pt>
                <c:pt idx="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0">
                  <c:v>TRANSCEIVER HP X121 1GSFP LCLX. J4859C. 
FABRIC.: HP</c:v>
                </c:pt>
                <c:pt idx="11">
                  <c:v>TRANSCEIVER HP X121 1GSFP LCLX. J4859C. 
FABRIC.: HP</c:v>
                </c:pt>
                <c:pt idx="12">
                  <c:v>IE-4010-4S24P
 FABRIC.: CISCO</c:v>
                </c:pt>
                <c:pt idx="13">
                  <c:v>IE-4010-4S24P
 FABRIC.: CISCO</c:v>
                </c:pt>
                <c:pt idx="14">
                  <c:v>ACCESS POINT WI-FI 6E - CW9164-MR
REF: CISCO</c:v>
                </c:pt>
                <c:pt idx="15">
                  <c:v>CERTIFICAÇÃO DE REDE LÓGICA - ATÉ 50 PONTOS</c:v>
                </c:pt>
                <c:pt idx="16">
                  <c:v>Cabo Óptico CFOA-SM-DDR-S 12F TS LSZH (ABNT CL)
FABRIC.:FURUKAWA</c:v>
                </c:pt>
                <c:pt idx="17">
                  <c:v>HD SEAGATE SKYHAWK 10 TB - MODELO ST10000VE0008
REF: SEAGATE</c:v>
                </c:pt>
                <c:pt idx="18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19">
                  <c:v>CERTIFICAÇÃO DE REDE LÓGICA - ATÉ 50 PONTOS</c:v>
                </c:pt>
                <c:pt idx="20">
                  <c:v>CERTIFICAÇÃO DE REDE LÓGICA - ATÉ 50 PONTOS</c:v>
                </c:pt>
                <c:pt idx="21">
                  <c:v>TESTES E STARTUPS </c:v>
                </c:pt>
                <c:pt idx="22">
                  <c:v>IE-4010-4S24P
 FABRIC.: CISCO</c:v>
                </c:pt>
                <c:pt idx="23">
                  <c:v>LICENÇA ANTENA: licença ecom suporte para o ponto de acesso Meraki.
REF: CISCO</c:v>
                </c:pt>
                <c:pt idx="24">
                  <c:v>RACK FECHADO 24U até 44U x800mm  EasyFLEX com calha vertical 100X153mm (incluir acessórios: rodas ou pé nivelador, chave, bandejas, ventilador, tampa inferior e lateral)
REF: GP RACKS</c:v>
                </c:pt>
                <c:pt idx="25">
                  <c:v>RACK FECHADO 24U até 44U x800mm  EasyFLEX com calha vertical 100X153mm (incluir acessórios: rodas ou pé nivelador, chave, bandejas, ventilador, tampa inferior e lateral)
REF: GP RACKS</c:v>
                </c:pt>
                <c:pt idx="26">
                  <c:v>RACK FECHADO 24U até 44U x800mm  EasyFLEX com calha vertical 100X153mm (incluir acessórios: rodas ou pé nivelador, chave, bandejas, ventilador, tampa inferior e lateral)
REF: GP RACKS</c:v>
                </c:pt>
                <c:pt idx="27">
                  <c:v>RACK FECHADO 24U até 44U x800mm  EasyFLEX com calha vertical 100X153mm (incluir acessórios: rodas ou pé nivelador, chave, bandejas, ventilador, tampa inferior e lateral)
REF: GP RACKS</c:v>
                </c:pt>
                <c:pt idx="28">
                  <c:v>CONECTOR FÊMEA BLINDADO GIGALAN CAT6 </c:v>
                </c:pt>
                <c:pt idx="29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0">
                  <c:v>CÂMERA IP BULLET  part number DS-2CD2043G2-I (2.8MM) com cartão SD Hikvision 128G, classe 10 e com todos opcionais como parafusos e buchas adequados para a correta instalação.
FABRIC.:HIKVISION</c:v>
                </c:pt>
                <c:pt idx="31">
                  <c:v>CABO GIGALAN CAT.6 INDUSTRIAL F/UTP LSZH  COR VM
REF: FURUKAWA</c:v>
                </c:pt>
                <c:pt idx="32">
                  <c:v>FIBRA ÓPTICA CFOA-SM-DDR-S 12F TS (PFV) LSZH (ABNT CL)
REF: FURUKAWA</c:v>
                </c:pt>
                <c:pt idx="33">
                  <c:v>Nobreak Atrium Rack AR2200Bi 115 3U XL.
MODELO: AR2200RMXLBI3U-BR
FABRIC.: SMS</c:v>
                </c:pt>
                <c:pt idx="34">
                  <c:v>Nobreak Atrium Rack AR2200Bi 115 3U XL.
MODELO: AR2200RMXLBI3U-BR
FABRIC.: SMS</c:v>
                </c:pt>
                <c:pt idx="35">
                  <c:v>Nobreak Atrium Rack AR2200Bi 115 3U XL.
MODELO: AR2200RMXLBI3U-BR
FABRIC.: SMS</c:v>
                </c:pt>
                <c:pt idx="36">
                  <c:v>Nobreak Atrium Rack AR2200Bi 115 3U XL.
MODELO: AR2200RMXLBI3U-BR
FABRIC.: SMS</c:v>
                </c:pt>
                <c:pt idx="37">
                  <c:v>PATCH CORD F/UTP GIGALAN CAT.6  COR CZ 2,5m
FABRIC.FURUKAWA</c:v>
                </c:pt>
                <c:pt idx="38">
                  <c:v>CERTIFICAÇÃO DE REDE LÓGICA - ATÉ 50 PONTOS</c:v>
                </c:pt>
                <c:pt idx="39">
                  <c:v>NVR modelo DS-96128NI-I24 (gravador de video em rede) para até 128 canais.
FABRIC.:HIKVISION</c:v>
                </c:pt>
                <c:pt idx="40">
                  <c:v>NVR MODELO DS-96128NI-I24 (GRAVADOR DE VIDEO EM REDE) PARA ATÉ 128 CANAIS.
REF: HIKVISION</c:v>
                </c:pt>
                <c:pt idx="41">
                  <c:v>TRANSCEIVER HP X121 1GSFP LCLX. J4859C. 
FABRIC.: HP</c:v>
                </c:pt>
                <c:pt idx="42">
                  <c:v>Meraki 10 GbE Twinax Cable with SFP+ Modules, 3 Meter
REF: CISCO</c:v>
                </c:pt>
                <c:pt idx="43">
                  <c:v>Meraki MS150-24 License and Support, 5 Year
REF: CISCO</c:v>
                </c:pt>
                <c:pt idx="44">
                  <c:v>Meraki MS150-24 License and Support, 5 Year
REF: CISCO</c:v>
                </c:pt>
                <c:pt idx="45">
                  <c:v>Meraki MS150-24 License and Support, 5 Year
REF: CISCO</c:v>
                </c:pt>
                <c:pt idx="46">
                  <c:v>ELETRODUTO GALVANIZADO A QUENTE CONFORME NBR5598 - 1´ COM ACESSÓRIOS</c:v>
                </c:pt>
                <c:pt idx="47">
                  <c:v>ELETRODUTO GALVANIZADO A QUENTE CONFORME NBR6323 - 1.1/4´ COM ACESSÓRIOS</c:v>
                </c:pt>
                <c:pt idx="48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49">
                  <c:v>Cabo Óptico CFOA-SM-DDR-S 12F TS LSZH (ABNT CL)
FABRIC.:FURUKAWA</c:v>
                </c:pt>
                <c:pt idx="50">
                  <c:v>PATCH PANEL DESCARREGADO BLINDADO 24P 1U COM ÍCONES
REF: FURUKAWA</c:v>
                </c:pt>
                <c:pt idx="51">
                  <c:v>CONECTOR FÊMEA BLINDADO GIGALAN CAT6 </c:v>
                </c:pt>
                <c:pt idx="52">
                  <c:v>ELETRODUTO GALVANIZADO A QUENTE CONFORME NBR5598 - 1´ COM ACESSÓRIOS</c:v>
                </c:pt>
                <c:pt idx="53">
                  <c:v>Cabo Óptico CFOA-SM-DDR-S 12F TS LSZH (ABNT CL)
FABRIC.:FURUKAWA</c:v>
                </c:pt>
                <c:pt idx="54">
                  <c:v>HD 10TB modelo ST10000VE0008
FABRIC.:SEAGATE</c:v>
                </c:pt>
                <c:pt idx="55">
                  <c:v>PATCH PANEL DESCARREGADO BLINDADO 24P 1U COM ÍCONES
REF: FURUKAWA</c:v>
                </c:pt>
                <c:pt idx="56">
                  <c:v>PATCH CORD F/UTP GIGALAN CAT.6  COR CZ 2,5m
FABRIC.FURUKAWA</c:v>
                </c:pt>
                <c:pt idx="57">
                  <c:v>CERTIFICAÇÃO DE REDE LÓGICA - ATÉ 50 PONTOS</c:v>
                </c:pt>
                <c:pt idx="58">
                  <c:v>TESTES E STARTUPS </c:v>
                </c:pt>
                <c:pt idx="59">
                  <c:v>TESTES E STARTUPS </c:v>
                </c:pt>
                <c:pt idx="60">
                  <c:v>TESTES E STARTUPS </c:v>
                </c:pt>
                <c:pt idx="61">
                  <c:v>TESTES E STARTUPS </c:v>
                </c:pt>
                <c:pt idx="62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3">
                  <c:v>DETALHAMENTO E COMPATIBILIZAÇÃO DO PROJETO DE TELECOMUNICAÇÕES COM AS DEMAIIS DICIPLINA.
DETALHAMENTO DEVE CONTEMPLAR TODOS OS SISTEMAS E OBJETOS DO ESCOPO.
CONFORME MEMORIAL DESCRITIVO DOP-00603-PE-TI-GE-MD-0001</c:v>
                </c:pt>
                <c:pt idx="64">
                  <c:v>DETALHAMENTO E COMPATIBILIZAÇÃO DO PROJETO DE TELECOMUNICAÇÕES E ELÉTRICA COM AS DEMAIIS DICIPLINA.
DETALHAMENTO DEVE CONTEMPLAR TODOS OS SISTEMAS E OBJETOS DO ESCOPO.
CONFORME MEMORIAL DOP-00603-PE-TI-GE-MD-0001</c:v>
                </c:pt>
                <c:pt idx="65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6">
                  <c:v>DETALHAMENTO E COMPATIBILIZAÇÃO DO PROJETO DE TELECOMUNICAÇÕES COM AS DEMAIIS DICIPLINA.
DETALHAMENTO DEVE CONTEMPLAR TODOS OS SISTEMAS E OBJETOS DO ESCOPO.
CONFORME MEMORIAL DESCRITIVO DI-01021-PB-TI-MD-0001.</c:v>
                </c:pt>
                <c:pt idx="67">
                  <c:v>ELETROCALHA PERFURADA GALVANIZADA A FOGO, 100X100 MM, COM ACESSÓRIOS</c:v>
                </c:pt>
                <c:pt idx="68">
                  <c:v>CONECTOR FÊMEA BLINDADO GIGALAN CAT6 </c:v>
                </c:pt>
                <c:pt idx="69">
                  <c:v>CONECTOR FÊMEA BLINDADO GIGALAN CAT6 </c:v>
                </c:pt>
                <c:pt idx="70">
                  <c:v>CONDULETE METÁLICO DE  1.1/4´</c:v>
                </c:pt>
                <c:pt idx="71">
                  <c:v>LEITO PARA CABOS TIPO ESCADA, TRECHO RETO, EM AÇO GALVANIZADO A FOGO, CONSTITUÍDO DE LONGARINAS DE PERFIL "U", CHAPA #12MSG, ABAS PARA FORA E TRAVESSAS DE PERFILADO A CADA 250mm, ABAS DE 100mm, COMPRIMENTO DE 3000mm C/ TAMPA.
FABRICANTE.</c:v>
                </c:pt>
                <c:pt idx="72">
                  <c:v>PATCH PANEL DESCARREGADO BLINDADO 24P 1U COM ÍCONES
REF: FURUKAWA</c:v>
                </c:pt>
                <c:pt idx="73">
                  <c:v>PATCH PANEL DESCARREGADO BLINDADO 24P 1U COM ÍCONES
REF: FURUKAWA</c:v>
                </c:pt>
                <c:pt idx="74">
                  <c:v>PATCH CORD F/UTP GIGALAN CAT.6  COR CZ 2,5m
FABRIC.FURUKAWA</c:v>
                </c:pt>
                <c:pt idx="75">
                  <c:v>BANDEJA PARA FIBRA ÓPTICA DIO A270 C/ KIT COMPLETO PARA FUSÃO DE 12 PARES DE FIBRA ÓPTICA SM (CONSIDERAR ACOPLADOR LC-UPC)
REF: FURUKAWA</c:v>
                </c:pt>
                <c:pt idx="76">
                  <c:v>BANDEJA PARA FIBRA ÓPTICA DIO A270 C/ KIT COMPLETO PARA FUSÃO DE 12 PARES DE FIBRA ÓPTICA SM (CONSIDERAR ACOPLADOR LC-UPC)
REF: FURUKAWA</c:v>
                </c:pt>
                <c:pt idx="77">
                  <c:v>HD SEAGATE SKYHAWK 10 TB - MODELO ST10000VE0008
REF: SEAGATE</c:v>
                </c:pt>
                <c:pt idx="78">
                  <c:v>HD SEAGATE SKYHAWK 10 TB - MODELO ST10000VE0008
REF: SEAGATE</c:v>
                </c:pt>
                <c:pt idx="79">
                  <c:v>PATCH CORD U/UTP MULTILAN CAT.6 COR VM 2,5m
FABRIC.:FURUKAWA</c:v>
                </c:pt>
                <c:pt idx="80">
                  <c:v>Cabo Óptico CFOA-SM-DDR-S 12F TS LSZH (ABNT CL)
FABRIC.:FURUKAWA</c:v>
                </c:pt>
                <c:pt idx="81">
                  <c:v>DUTO PEAD 4´ NA COR PRETO, SEÇÃO CIRCULAR, CORRUGAÇÃO HELICOIDAL, CONFORME ABNT NBR 15715. 
FABRICANTE: KANAFLEX OU SIMILAR</c:v>
                </c:pt>
                <c:pt idx="82">
                  <c:v>CONJUNTO 1 TOMADA 2P+T DE 20 A, COR VERMELHA - REF: TRAMONTINA</c:v>
                </c:pt>
                <c:pt idx="83">
                  <c:v>ELETRODUTO GALVANIZADO A QUENTE CONFORME NBR5598 - 1´ COM ACESSÓRIOS</c:v>
                </c:pt>
                <c:pt idx="84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85">
                  <c:v>LICENÇA CÂMERA: HIKVISION HikCentral-P-VSS-1Ch (Licença expansão)
REF: HIKVISION</c:v>
                </c:pt>
                <c:pt idx="86">
                  <c:v>Cabo Óptico CFOA-SM-DDR-S 12F TS LSZH (ABNT CL)
FABRIC.:FURUKAWA</c:v>
                </c:pt>
                <c:pt idx="87">
                  <c:v>CABO MULTILAN  CAT.6  U/UTP CM COR VM
FABRIC.:FURUKAWA</c:v>
                </c:pt>
                <c:pt idx="88">
                  <c:v>ELETRODUTO GALVANIZADO A QUENTE CONFORME NBR5598 - 1´ COM ACESSÓRIOS</c:v>
                </c:pt>
                <c:pt idx="89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90">
                  <c:v>PATCH CORD F/UTP GIGALAN CAT.6  COR CZ 1,0m
REF: FURUKAWA</c:v>
                </c:pt>
                <c:pt idx="91">
                  <c:v>CORDÃO ÓPTICO SM DUPLEX UPC LC x LC 1,5m
FABRIC.:FURUKAWA</c:v>
                </c:pt>
                <c:pt idx="92">
                  <c:v>ELETRODUTO GALVANIZADO A QUENTE CONFORME NBR5598 - 1´ COM ACESSÓRIOS</c:v>
                </c:pt>
                <c:pt idx="93">
                  <c:v>PATCH PANEL DESCARREGADO BLINDADO 24P 1U COM ÍCONES
REF: FURUKAWA</c:v>
                </c:pt>
                <c:pt idx="94">
                  <c:v>GRAMPO TIPO ´C´ DIAMETRO 3/8`, COM BALANCIM TAMANHO GRANDE</c:v>
                </c:pt>
                <c:pt idx="95">
                  <c:v>PATCH CORD U/UTP MULTILAN CAT.6 COR VM 2,5m
FABRIC.:FURUKAWA</c:v>
                </c:pt>
                <c:pt idx="96">
                  <c:v>ELETRODUTO DE PVC RÍGIDO ROSCÁVEL DE 2´ - COM ACESSÓRIOS</c:v>
                </c:pt>
                <c:pt idx="97">
                  <c:v>CABO MULTILAN  CAT.6  U/UTP CM COR VM
FABRIC.:FURUKAWA</c:v>
                </c:pt>
                <c:pt idx="98">
                  <c:v>CAIXA DE PASSAGEM CFTV MODELO VBOX 125x123x60mm
REF: -</c:v>
                </c:pt>
                <c:pt idx="99">
                  <c:v>CAIXA DE PASSAGEM CFTV MODELO VBOX 125x123x60mm
REF: -</c:v>
                </c:pt>
                <c:pt idx="100">
                  <c:v>Distribuidor Interno Óptico modelo A270 c/ kit completo para fusão de 6 pares de fibra óptica SM (considerar Acoplador LC-UPC)
FABRIC.:FURUKAWA</c:v>
                </c:pt>
                <c:pt idx="101">
                  <c:v>Distribuidor Interno Óptico modelo BW12 c/ kit completo para fusão de 6 pares de fibra óptica SM (considerar Acoplador LC-UPC)
FABRIC.:FURUKAWA</c:v>
                </c:pt>
                <c:pt idx="102">
                  <c:v>Distribuidor Interno Óptico modelo A270 c/ kit completo para fusão de 6 pares de fibra óptica SM (considerar Acoplador LC-UPC)
FABRIC.:FURUKAWA</c:v>
                </c:pt>
                <c:pt idx="103">
                  <c:v>Cabo Óptico CFOA-SM-DDR-S 12F TS LSZH (ABNT CL)
FABRIC.:FURUKAWA</c:v>
                </c:pt>
                <c:pt idx="104">
                  <c:v>CONDULETE METÁLICO DE 1´</c:v>
                </c:pt>
                <c:pt idx="105">
                  <c:v>LINCENÇA CÂMERA: HIKVISION HikCentral-P-VSS-1Ch (Licença expansão)
REF: HIKVISION</c:v>
                </c:pt>
                <c:pt idx="106">
                  <c:v>SUPORTE PARA ELETROCALHA, GALVANIZADO A FOGO, 100X100 MM</c:v>
                </c:pt>
                <c:pt idx="107">
                  <c:v>CONFIGURAÇÃO DAS CÂMERAS DO MONITORAMENTO (INSTALAÇÃO DO IP E SENHA, IDENTIFICAÇÃO, ATIVAÇÃO DE RECURSOS E CONFIGURAÇÕES DE RESOLUÇÃO, FRAMES, ETC). CONFORME ALINHAMENTO INICIAL COM A EQUIPE DE TI. OS CARTÕES DE MEMORIAS DEVEM SER INSTALADAS NAS CÂMERAS.</c:v>
                </c:pt>
                <c:pt idx="108">
                  <c:v>TESTES E STARTUPS </c:v>
                </c:pt>
                <c:pt idx="109">
                  <c:v>Velcro dupla face 17mm de largura com 3m de comprimento na cor preto
FABRIC.:S/MARCA</c:v>
                </c:pt>
                <c:pt idx="110">
                  <c:v>CONDULETE METÁLICO DE 1´</c:v>
                </c:pt>
                <c:pt idx="111">
                  <c:v>CORDÃO ÓPTICO MONOMODO  DUPLEX UPC LC X LC 1,5M
REF: FURUKAWA</c:v>
                </c:pt>
                <c:pt idx="112">
                  <c:v>VERGALHÃO COM ROSCA, PORCA E ARRUELA DE DIÂMETRO 1/4´ (TIRANTE)</c:v>
                </c:pt>
                <c:pt idx="113">
                  <c:v>CHUMBADOR COM PARAFUSO CABEÇA SEXTAVADA
FABRICANTE: MOPA OU SIMILAR.
Ø3/8'' - REF.: 114-57-1/4-B</c:v>
                </c:pt>
                <c:pt idx="114">
                  <c:v>CONDULETE METÁLICO DE 1´</c:v>
                </c:pt>
                <c:pt idx="115">
                  <c:v>PATCH CORD U/UTP MULTILAN CAT.6 COR VM 2,5m
FABRIC.:FURUKAWA</c:v>
                </c:pt>
                <c:pt idx="116">
                  <c:v>BRAÇADEIRA PARA FIXAÇÃO DE ELETRODUTO, ATÉ 4´</c:v>
                </c:pt>
                <c:pt idx="117">
                  <c:v>CONECTOR FÊMEA GIGALAN CAT6 90/180
FABRIC.:FURUKAWA</c:v>
                </c:pt>
                <c:pt idx="118">
                  <c:v>CONDULETE METÁLICO DE 1´</c:v>
                </c:pt>
                <c:pt idx="119">
                  <c:v>CABO MULTILAN  CAT.6  U/UTP CM COR VM
FABRIC.:FURUKAWA</c:v>
                </c:pt>
                <c:pt idx="120">
                  <c:v>CORDÃO ÓPTICO MONOMODO  DUPLEX UPC LC X LC 1,5M
REF: FURUKAWA</c:v>
                </c:pt>
                <c:pt idx="121">
                  <c:v>VERGALHÃO COM ROSCA, PORCA E ARRUELA DE DIÂMETRO 3/8´ (TIRANTE)</c:v>
                </c:pt>
                <c:pt idx="122">
                  <c:v>LINCENÇA CÂMERA: HIKVISION HikCentral-P-VSS-1Ch (Licença expansão)
REF: HIKVISION</c:v>
                </c:pt>
                <c:pt idx="123">
                  <c:v>LINCENÇA CÂMERA: HIKVISION HikCentral-P-VSS-1Ch (Licença expansão)
REF: HIKVISION</c:v>
                </c:pt>
                <c:pt idx="124">
                  <c:v>CABO DE COBRE DE 4 MM², ISOLAMENTO 750 V - ISOLAÇÃO EM PVC 70°C - COR PRETA</c:v>
                </c:pt>
                <c:pt idx="125">
                  <c:v>CAIXA DE PASSAGEM CFTV MODELO VBOX 125x123x60mm
REF: -</c:v>
                </c:pt>
                <c:pt idx="126">
                  <c:v>ELETRODUTO GALVANIZADO A QUENTE CONFORME NBR5598 - 1´ COM ACESSÓRIOS</c:v>
                </c:pt>
                <c:pt idx="127">
                  <c:v>RÉGUA PDU COM 8 TOMADAS PARA RACK DE 19" 20A,  NR14136
FABRIC.:APC</c:v>
                </c:pt>
                <c:pt idx="128">
                  <c:v>RÉGUA PDU COM 8 TOMADAS PARA RACK DE 19" 20A,  NR14136
FABRIC.:APC</c:v>
                </c:pt>
                <c:pt idx="129">
                  <c:v>REGUA PARA RACK 19 COM 8 TOMADAS 20A BIVOLT 1,5M DE CABO, NR141368</c:v>
                </c:pt>
                <c:pt idx="130">
                  <c:v>RÉGUA PDU COM 8 TOMADAS PARA RACK DE 19" 20A,  NR14136
FABRIC.:APC</c:v>
                </c:pt>
                <c:pt idx="131">
                  <c:v>CONDULETE METÁLICO DE 1´</c:v>
                </c:pt>
                <c:pt idx="132">
                  <c:v>CONDULETE METÁLICO DE 1´</c:v>
                </c:pt>
                <c:pt idx="133">
                  <c:v>CABO DE COBRE DE 4 MM², ISOLAMENTO 750 V - ISOLAÇÃO EM PVC 70°C - COR PRETA</c:v>
                </c:pt>
                <c:pt idx="134">
                  <c:v>CABO DE COBRE DE 4 MM², ISOLAMENTO 750 V - ISOLAÇÃO EM PVC 70°C - COR PRETA</c:v>
                </c:pt>
                <c:pt idx="135">
                  <c:v>BRAÇADEIRA "D" COM CUNHA PARA ELETRODUTO, ATÉ 4'.
FABRICANTE: MOPA OU SIMILAR.
REF.: 315-04-1 -Ø1".</c:v>
                </c:pt>
                <c:pt idx="136">
                  <c:v>PAINEL DE FECHAMENTO 1U 
FABRIC.: FURUKAWA</c:v>
                </c:pt>
                <c:pt idx="137">
                  <c:v>CONDULETE METÁLICO DE 2´</c:v>
                </c:pt>
                <c:pt idx="138">
                  <c:v>VERGALHÃO COM ROSCA, PORCA E ARRUELA DE DIÂMETRO 1/4´ (TIRANTE)</c:v>
                </c:pt>
                <c:pt idx="139">
                  <c:v>PAINEL DE FECHAMENTO 1U 
FABRIC.: FURUKAWA</c:v>
                </c:pt>
                <c:pt idx="140">
                  <c:v>CONECTOR FÊMEA GIGALAN CAT6 90/180
FABRIC.:FURUKAWA</c:v>
                </c:pt>
                <c:pt idx="141">
                  <c:v>CONECTOR FÊMEA GIGALAN CAT6 90/180
FABRIC.:FURUKAWA</c:v>
                </c:pt>
                <c:pt idx="142">
                  <c:v>CORDÃO ÓPTICO MONOMODO  DUPLEX UPC LC X LC 1,5M
REF: FURUKAWA</c:v>
                </c:pt>
                <c:pt idx="143">
                  <c:v>CORDÃO ÓPTICO MONOMODO  DUPLEX UPC LC X LC 1,5M
REF: FURUKAWA</c:v>
                </c:pt>
                <c:pt idx="144">
                  <c:v>CHUMBADOR COM PARAFUSO CABEÇA SEXTAVADA Ø1/4'' </c:v>
                </c:pt>
                <c:pt idx="145">
                  <c:v>PAINEL DE FECHAMENTO 1U 
FABRIC.: FURUKAWA</c:v>
                </c:pt>
                <c:pt idx="146">
                  <c:v>VERGALHÃO COM ROSCA, PORCA E ARRUELA DE DIÂMETRO 1/4´ (TIRANTE)</c:v>
                </c:pt>
                <c:pt idx="147">
                  <c:v>CABO DE COBRE DE 4 MM², ISOLAMENTO 750 V - ISOLAÇÃO EM PVC 70°C - COR VERDE</c:v>
                </c:pt>
                <c:pt idx="148">
                  <c:v>BRAÇADEIRA PARA FIXAÇÃO DE ELETRODUTO, ATÉ 4´</c:v>
                </c:pt>
                <c:pt idx="149">
                  <c:v>CAIXA DE PASSAGEM CFTV MODELO VBOX 125x123x60mm
REF: -</c:v>
                </c:pt>
                <c:pt idx="150">
                  <c:v>CAIXA DE PASSAGEM CFTV MODELO VBOX 125x123x60mm
REF: -</c:v>
                </c:pt>
                <c:pt idx="151">
                  <c:v>PAINEL DE FECHAMENTO 1U 
FABRIC.: FURUKAWA</c:v>
                </c:pt>
                <c:pt idx="152">
                  <c:v>BRAÇADEIRA PARA FIXAÇÃO DE ELETRODUTO, ATÉ 4´</c:v>
                </c:pt>
                <c:pt idx="153">
                  <c:v>CABO DE COBRE DE 4 MM², ISOLAMENTO 750 V - ISOLAÇÃO EM PVC 70°C - COR VERDE</c:v>
                </c:pt>
                <c:pt idx="154">
                  <c:v>CABO DE COBRE DE 4 MM², ISOLAMENTO 750 V - ISOLAÇÃO EM PVC 70°C - COR VERDE</c:v>
                </c:pt>
                <c:pt idx="155">
                  <c:v>Velcro dupla face 17mm de largura com 3m de comprimento na cor preto
FABRIC.:S/MARCA</c:v>
                </c:pt>
                <c:pt idx="156">
                  <c:v>CAIXA DE PASSAGEM METALICA 30X30</c:v>
                </c:pt>
                <c:pt idx="157">
                  <c:v>VERGALHÃO COM ROSCA, PORCA E ARRUELA DE DIÂMETRO 1/4´ (TIRANTE)</c:v>
                </c:pt>
                <c:pt idx="158">
                  <c:v>BRAÇADEIRA PARA FIXAÇÃO DE ELETRODUTO, ATÉ 4´</c:v>
                </c:pt>
                <c:pt idx="159">
                  <c:v>BRAÇADEIRA PARA FIXAÇÃO DE ELETRODUTO, ATÉ 4´</c:v>
                </c:pt>
                <c:pt idx="160">
                  <c:v>PAINEL DE FECHAMENTO 1U 
FABRIC.: FURUKAWA</c:v>
                </c:pt>
                <c:pt idx="161">
                  <c:v>GUIA DE CABO HORIZONTAL FECHADO 1U Alta densidade
FABRIC.:FURUKAWA</c:v>
                </c:pt>
                <c:pt idx="162">
                  <c:v>CHUMBADOR COM PARAFUSO CABEÇA SEXTAVADA Ø1/4'' </c:v>
                </c:pt>
                <c:pt idx="163">
                  <c:v>MINIDISJUNTOR BIPOLAR 20A</c:v>
                </c:pt>
                <c:pt idx="164">
                  <c:v>CHUMBADOR COM PARAFUSO CABEÇA SEXTAVADA Ø1/4'' </c:v>
                </c:pt>
                <c:pt idx="165">
                  <c:v>VERGALHÃO COM ROSCA, PORCA E ARRUELA DE DIÂMETRO 1/4´ (TIRANTE)</c:v>
                </c:pt>
                <c:pt idx="166">
                  <c:v>CONJUNTO 1 TOMADA 2P+T DE 20 A, COR VERMELHA - REF: TRAMONTINA</c:v>
                </c:pt>
                <c:pt idx="167">
                  <c:v>CONJUNTO 1 TOMADA 2P+T DE 20 A, COR VERMELHA - REF: TRAMONTINA</c:v>
                </c:pt>
                <c:pt idx="168">
                  <c:v>VERGALHÃO COM ROSCA, PORCA E ARRUELA DE DIÂMETRO 1/4´ (TIRANTE)</c:v>
                </c:pt>
                <c:pt idx="169">
                  <c:v>VERGALHÃO COM ROSCA, PORCA E ARRUELA DE DIÂMETRO 1/4´ (TIRANTE)</c:v>
                </c:pt>
                <c:pt idx="170">
                  <c:v>VERGALHÃO COM ROSCA, PORCA E ARRUELA DE DIÂMETRO 1/4´ (TIRANTE)</c:v>
                </c:pt>
                <c:pt idx="171">
                  <c:v>BRAÇADEIRA PARA FIXAÇÃO DE ELETRODUTO, ATÉ 4´</c:v>
                </c:pt>
                <c:pt idx="172">
                  <c:v>BRAÇADEIRA PARA FIXAÇÃO DE ELETRODUTO, ATÉ 4´</c:v>
                </c:pt>
                <c:pt idx="173">
                  <c:v>CHUMBADOR COM PARAFUSO CABEÇA SEXTAVADA Ø1/4'' </c:v>
                </c:pt>
                <c:pt idx="174">
                  <c:v>CHUMBADOR COM PARAFUSO CABEÇA SEXTAVADA Ø1/4'' </c:v>
                </c:pt>
                <c:pt idx="175">
                  <c:v>CHUMBADOR COM PARAFUSO CABEÇA SEXTAVADA Ø1/4'' </c:v>
                </c:pt>
                <c:pt idx="176">
                  <c:v>CHUMBADOR COM PARAFUSO CABEÇA SEXTAVADA Ø1/4'' </c:v>
                </c:pt>
                <c:pt idx="177">
                  <c:v>CHUMBADOR COM PARAFUSO CABEÇA SEXTAVADA Ø1/4'' </c:v>
                </c:pt>
              </c:strCache>
            </c:strRef>
          </c:cat>
          <c:val>
            <c:numRef>
              <c:f>'Curva ABC'!$D$17:$D$194</c:f>
              <c:numCache>
                <c:formatCode>0.00%</c:formatCode>
                <c:ptCount val="178"/>
                <c:pt idx="0">
                  <c:v>0.13546196733157176</c:v>
                </c:pt>
                <c:pt idx="1">
                  <c:v>0.12064836841125734</c:v>
                </c:pt>
                <c:pt idx="2">
                  <c:v>6.7730983665785879E-2</c:v>
                </c:pt>
                <c:pt idx="3">
                  <c:v>3.8436817015409921E-2</c:v>
                </c:pt>
                <c:pt idx="4">
                  <c:v>3.8436817015409921E-2</c:v>
                </c:pt>
                <c:pt idx="5">
                  <c:v>3.8436817015409921E-2</c:v>
                </c:pt>
                <c:pt idx="6">
                  <c:v>3.7987836908917605E-2</c:v>
                </c:pt>
                <c:pt idx="7">
                  <c:v>3.386549183289294E-2</c:v>
                </c:pt>
                <c:pt idx="8">
                  <c:v>3.0160450502740386E-2</c:v>
                </c:pt>
                <c:pt idx="9">
                  <c:v>2.7288162883728193E-2</c:v>
                </c:pt>
                <c:pt idx="10">
                  <c:v>2.0108061401876227E-2</c:v>
                </c:pt>
                <c:pt idx="11">
                  <c:v>2.0108061401876227E-2</c:v>
                </c:pt>
                <c:pt idx="12">
                  <c:v>2.0106967001826924E-2</c:v>
                </c:pt>
                <c:pt idx="13">
                  <c:v>2.0106967001826924E-2</c:v>
                </c:pt>
                <c:pt idx="14">
                  <c:v>1.7469875367766566E-2</c:v>
                </c:pt>
                <c:pt idx="15">
                  <c:v>1.6759339812757769E-2</c:v>
                </c:pt>
                <c:pt idx="16">
                  <c:v>1.6669466527700412E-2</c:v>
                </c:pt>
                <c:pt idx="17">
                  <c:v>1.5261582276542833E-2</c:v>
                </c:pt>
                <c:pt idx="18">
                  <c:v>1.2128072392768087E-2</c:v>
                </c:pt>
                <c:pt idx="19">
                  <c:v>1.1172893208505176E-2</c:v>
                </c:pt>
                <c:pt idx="20">
                  <c:v>1.1172893208505176E-2</c:v>
                </c:pt>
                <c:pt idx="21">
                  <c:v>1.0270488669679466E-2</c:v>
                </c:pt>
                <c:pt idx="22">
                  <c:v>1.0053483500913462E-2</c:v>
                </c:pt>
                <c:pt idx="23">
                  <c:v>8.5306232174246887E-3</c:v>
                </c:pt>
                <c:pt idx="24">
                  <c:v>6.2756666427477596E-3</c:v>
                </c:pt>
                <c:pt idx="25">
                  <c:v>6.2756666427477596E-3</c:v>
                </c:pt>
                <c:pt idx="26">
                  <c:v>6.2756666427477596E-3</c:v>
                </c:pt>
                <c:pt idx="27">
                  <c:v>6.2756666427477596E-3</c:v>
                </c:pt>
                <c:pt idx="28">
                  <c:v>6.1982750203571002E-3</c:v>
                </c:pt>
                <c:pt idx="29">
                  <c:v>6.0640361963840437E-3</c:v>
                </c:pt>
                <c:pt idx="30">
                  <c:v>6.0640361963840437E-3</c:v>
                </c:pt>
                <c:pt idx="31">
                  <c:v>6.0638355496111206E-3</c:v>
                </c:pt>
                <c:pt idx="32">
                  <c:v>5.8343132846951432E-3</c:v>
                </c:pt>
                <c:pt idx="33">
                  <c:v>5.770923451659543E-3</c:v>
                </c:pt>
                <c:pt idx="34">
                  <c:v>5.770923451659543E-3</c:v>
                </c:pt>
                <c:pt idx="35">
                  <c:v>5.770923451659543E-3</c:v>
                </c:pt>
                <c:pt idx="36">
                  <c:v>5.770923451659543E-3</c:v>
                </c:pt>
                <c:pt idx="37">
                  <c:v>5.1018107637701366E-3</c:v>
                </c:pt>
                <c:pt idx="38">
                  <c:v>4.4691572834020706E-3</c:v>
                </c:pt>
                <c:pt idx="39">
                  <c:v>4.1640856292581028E-3</c:v>
                </c:pt>
                <c:pt idx="40">
                  <c:v>4.1640856292581028E-3</c:v>
                </c:pt>
                <c:pt idx="41">
                  <c:v>4.0216122803752447E-3</c:v>
                </c:pt>
                <c:pt idx="42">
                  <c:v>3.7462489937150059E-3</c:v>
                </c:pt>
                <c:pt idx="43">
                  <c:v>3.719537650085833E-3</c:v>
                </c:pt>
                <c:pt idx="44">
                  <c:v>3.719537650085833E-3</c:v>
                </c:pt>
                <c:pt idx="45">
                  <c:v>3.719537650085833E-3</c:v>
                </c:pt>
                <c:pt idx="46">
                  <c:v>3.5612230532100675E-3</c:v>
                </c:pt>
                <c:pt idx="47">
                  <c:v>3.560218439631644E-3</c:v>
                </c:pt>
                <c:pt idx="48">
                  <c:v>3.4234962232264888E-3</c:v>
                </c:pt>
                <c:pt idx="49">
                  <c:v>3.1671986402630782E-3</c:v>
                </c:pt>
                <c:pt idx="50">
                  <c:v>3.1186312605688766E-3</c:v>
                </c:pt>
                <c:pt idx="51">
                  <c:v>2.9054414157923909E-3</c:v>
                </c:pt>
                <c:pt idx="52">
                  <c:v>2.751854177480507E-3</c:v>
                </c:pt>
                <c:pt idx="53">
                  <c:v>2.6671146444320658E-3</c:v>
                </c:pt>
                <c:pt idx="54">
                  <c:v>2.5435970460904725E-3</c:v>
                </c:pt>
                <c:pt idx="55">
                  <c:v>2.3389734454266572E-3</c:v>
                </c:pt>
                <c:pt idx="56">
                  <c:v>2.319004892622789E-3</c:v>
                </c:pt>
                <c:pt idx="57">
                  <c:v>2.2345786417010353E-3</c:v>
                </c:pt>
                <c:pt idx="58">
                  <c:v>2.1396851395165551E-3</c:v>
                </c:pt>
                <c:pt idx="59">
                  <c:v>2.1396851395165551E-3</c:v>
                </c:pt>
                <c:pt idx="60">
                  <c:v>2.1396851395165551E-3</c:v>
                </c:pt>
                <c:pt idx="61">
                  <c:v>2.1396851395165551E-3</c:v>
                </c:pt>
                <c:pt idx="62">
                  <c:v>2.1396851395165551E-3</c:v>
                </c:pt>
                <c:pt idx="63">
                  <c:v>2.1396851395165551E-3</c:v>
                </c:pt>
                <c:pt idx="64">
                  <c:v>2.1396851395165551E-3</c:v>
                </c:pt>
                <c:pt idx="65">
                  <c:v>2.1396851395165551E-3</c:v>
                </c:pt>
                <c:pt idx="66">
                  <c:v>2.1396851395165551E-3</c:v>
                </c:pt>
                <c:pt idx="67">
                  <c:v>1.9828960860520614E-3</c:v>
                </c:pt>
                <c:pt idx="68">
                  <c:v>1.9369609438615936E-3</c:v>
                </c:pt>
                <c:pt idx="69">
                  <c:v>1.9369609438615936E-3</c:v>
                </c:pt>
                <c:pt idx="70">
                  <c:v>1.6971381972679981E-3</c:v>
                </c:pt>
                <c:pt idx="71">
                  <c:v>1.6560893133987765E-3</c:v>
                </c:pt>
                <c:pt idx="72">
                  <c:v>1.5593156302844383E-3</c:v>
                </c:pt>
                <c:pt idx="73">
                  <c:v>1.5593156302844383E-3</c:v>
                </c:pt>
                <c:pt idx="74">
                  <c:v>1.5460032617485259E-3</c:v>
                </c:pt>
                <c:pt idx="75">
                  <c:v>1.3711325971439816E-3</c:v>
                </c:pt>
                <c:pt idx="76">
                  <c:v>1.3711325971439816E-3</c:v>
                </c:pt>
                <c:pt idx="77">
                  <c:v>1.2717985230452362E-3</c:v>
                </c:pt>
                <c:pt idx="78">
                  <c:v>1.2717985230452362E-3</c:v>
                </c:pt>
                <c:pt idx="79">
                  <c:v>1.2368026093988206E-3</c:v>
                </c:pt>
                <c:pt idx="80">
                  <c:v>1.1668626569390288E-3</c:v>
                </c:pt>
                <c:pt idx="81">
                  <c:v>1.142944826898715E-3</c:v>
                </c:pt>
                <c:pt idx="82">
                  <c:v>1.093360116969125E-3</c:v>
                </c:pt>
                <c:pt idx="83">
                  <c:v>1.0791585009727476E-3</c:v>
                </c:pt>
                <c:pt idx="84">
                  <c:v>1.0698425697582776E-3</c:v>
                </c:pt>
                <c:pt idx="85">
                  <c:v>1.0461121964513819E-3</c:v>
                </c:pt>
                <c:pt idx="86">
                  <c:v>1.0001679916620246E-3</c:v>
                </c:pt>
                <c:pt idx="87">
                  <c:v>8.8894610631842655E-4</c:v>
                </c:pt>
                <c:pt idx="88">
                  <c:v>8.6332680077819818E-4</c:v>
                </c:pt>
                <c:pt idx="89">
                  <c:v>8.5587405580662219E-4</c:v>
                </c:pt>
                <c:pt idx="90">
                  <c:v>8.5578125511383372E-4</c:v>
                </c:pt>
                <c:pt idx="91">
                  <c:v>8.4018486016133995E-4</c:v>
                </c:pt>
                <c:pt idx="92">
                  <c:v>8.0936887572956068E-4</c:v>
                </c:pt>
                <c:pt idx="93">
                  <c:v>7.7965781514221914E-4</c:v>
                </c:pt>
                <c:pt idx="94">
                  <c:v>6.7315863579601586E-4</c:v>
                </c:pt>
                <c:pt idx="95">
                  <c:v>6.1840130469941032E-4</c:v>
                </c:pt>
                <c:pt idx="96">
                  <c:v>6.0622123076836741E-4</c:v>
                </c:pt>
                <c:pt idx="97">
                  <c:v>5.531220217092432E-4</c:v>
                </c:pt>
                <c:pt idx="98">
                  <c:v>5.4606564365057889E-4</c:v>
                </c:pt>
                <c:pt idx="99">
                  <c:v>5.4606564365057889E-4</c:v>
                </c:pt>
                <c:pt idx="100">
                  <c:v>5.4020763111471421E-4</c:v>
                </c:pt>
                <c:pt idx="101">
                  <c:v>5.4020763111471421E-4</c:v>
                </c:pt>
                <c:pt idx="102">
                  <c:v>5.4020763111471421E-4</c:v>
                </c:pt>
                <c:pt idx="103">
                  <c:v>5.0008399583101229E-4</c:v>
                </c:pt>
                <c:pt idx="104">
                  <c:v>5.0006349141603745E-4</c:v>
                </c:pt>
                <c:pt idx="105">
                  <c:v>4.6493875397839201E-4</c:v>
                </c:pt>
                <c:pt idx="106">
                  <c:v>4.4626590172725607E-4</c:v>
                </c:pt>
                <c:pt idx="107">
                  <c:v>4.279370279033111E-4</c:v>
                </c:pt>
                <c:pt idx="108">
                  <c:v>4.279370279033111E-4</c:v>
                </c:pt>
                <c:pt idx="109">
                  <c:v>4.1675940483724538E-4</c:v>
                </c:pt>
                <c:pt idx="110">
                  <c:v>4.1671957618003117E-4</c:v>
                </c:pt>
                <c:pt idx="111">
                  <c:v>4.0884418002672102E-4</c:v>
                </c:pt>
                <c:pt idx="112">
                  <c:v>3.8725988577100986E-4</c:v>
                </c:pt>
                <c:pt idx="113">
                  <c:v>3.8290240530807905E-4</c:v>
                </c:pt>
                <c:pt idx="114">
                  <c:v>3.7504761856202808E-4</c:v>
                </c:pt>
                <c:pt idx="115">
                  <c:v>3.0920065234970516E-4</c:v>
                </c:pt>
                <c:pt idx="116">
                  <c:v>3.0475891352524099E-4</c:v>
                </c:pt>
                <c:pt idx="117">
                  <c:v>2.9652542751462961E-4</c:v>
                </c:pt>
                <c:pt idx="118">
                  <c:v>2.9170370332602186E-4</c:v>
                </c:pt>
                <c:pt idx="119">
                  <c:v>2.765610108546216E-4</c:v>
                </c:pt>
                <c:pt idx="120">
                  <c:v>2.7256278668448064E-4</c:v>
                </c:pt>
                <c:pt idx="121">
                  <c:v>2.461165705420781E-4</c:v>
                </c:pt>
                <c:pt idx="122">
                  <c:v>2.32469376989196E-4</c:v>
                </c:pt>
                <c:pt idx="123">
                  <c:v>2.32469376989196E-4</c:v>
                </c:pt>
                <c:pt idx="124">
                  <c:v>2.3101916008426787E-4</c:v>
                </c:pt>
                <c:pt idx="125">
                  <c:v>2.1842625746023157E-4</c:v>
                </c:pt>
                <c:pt idx="126">
                  <c:v>2.1583170019454955E-4</c:v>
                </c:pt>
                <c:pt idx="127">
                  <c:v>2.0886110515265087E-4</c:v>
                </c:pt>
                <c:pt idx="128">
                  <c:v>2.0886110515265087E-4</c:v>
                </c:pt>
                <c:pt idx="129">
                  <c:v>2.0886110515265087E-4</c:v>
                </c:pt>
                <c:pt idx="130">
                  <c:v>2.0886110515265087E-4</c:v>
                </c:pt>
                <c:pt idx="131">
                  <c:v>2.0835978809001558E-4</c:v>
                </c:pt>
                <c:pt idx="132">
                  <c:v>2.0835978809001558E-4</c:v>
                </c:pt>
                <c:pt idx="133">
                  <c:v>1.8481532806741428E-4</c:v>
                </c:pt>
                <c:pt idx="134">
                  <c:v>1.8481532806741428E-4</c:v>
                </c:pt>
                <c:pt idx="135">
                  <c:v>1.8095060490561185E-4</c:v>
                </c:pt>
                <c:pt idx="136">
                  <c:v>1.7137428670462338E-4</c:v>
                </c:pt>
                <c:pt idx="137">
                  <c:v>1.5704373851110637E-4</c:v>
                </c:pt>
                <c:pt idx="138">
                  <c:v>1.5490395430840394E-4</c:v>
                </c:pt>
                <c:pt idx="139">
                  <c:v>1.4995250086654547E-4</c:v>
                </c:pt>
                <c:pt idx="140">
                  <c:v>1.4826271375731481E-4</c:v>
                </c:pt>
                <c:pt idx="141">
                  <c:v>1.4826271375731481E-4</c:v>
                </c:pt>
                <c:pt idx="142">
                  <c:v>1.3628139334224032E-4</c:v>
                </c:pt>
                <c:pt idx="143">
                  <c:v>1.3628139334224032E-4</c:v>
                </c:pt>
                <c:pt idx="144">
                  <c:v>1.3438162316883399E-4</c:v>
                </c:pt>
                <c:pt idx="145">
                  <c:v>1.2853071502846755E-4</c:v>
                </c:pt>
                <c:pt idx="146">
                  <c:v>1.1617796573130295E-4</c:v>
                </c:pt>
                <c:pt idx="147">
                  <c:v>1.1550958004213393E-4</c:v>
                </c:pt>
                <c:pt idx="148">
                  <c:v>1.1428459257196539E-4</c:v>
                </c:pt>
                <c:pt idx="149">
                  <c:v>1.0921312873011579E-4</c:v>
                </c:pt>
                <c:pt idx="150">
                  <c:v>1.0921312873011579E-4</c:v>
                </c:pt>
                <c:pt idx="151">
                  <c:v>1.0710892919038962E-4</c:v>
                </c:pt>
                <c:pt idx="152">
                  <c:v>1.0476087652430159E-4</c:v>
                </c:pt>
                <c:pt idx="153">
                  <c:v>9.2407664033707142E-5</c:v>
                </c:pt>
                <c:pt idx="154">
                  <c:v>9.2407664033707142E-5</c:v>
                </c:pt>
                <c:pt idx="155">
                  <c:v>9.0599870616792476E-5</c:v>
                </c:pt>
                <c:pt idx="156">
                  <c:v>7.8228046651101775E-5</c:v>
                </c:pt>
                <c:pt idx="157">
                  <c:v>7.7451977154201969E-5</c:v>
                </c:pt>
                <c:pt idx="158">
                  <c:v>7.6189728381310248E-5</c:v>
                </c:pt>
                <c:pt idx="159">
                  <c:v>6.6666012333646476E-5</c:v>
                </c:pt>
                <c:pt idx="160">
                  <c:v>6.4265357514233776E-5</c:v>
                </c:pt>
                <c:pt idx="161">
                  <c:v>5.5669723223013458E-5</c:v>
                </c:pt>
                <c:pt idx="162">
                  <c:v>5.3752649267533593E-5</c:v>
                </c:pt>
                <c:pt idx="163">
                  <c:v>4.3341658227344948E-5</c:v>
                </c:pt>
                <c:pt idx="164">
                  <c:v>4.03144869506502E-5</c:v>
                </c:pt>
                <c:pt idx="165">
                  <c:v>3.8725988577100984E-5</c:v>
                </c:pt>
                <c:pt idx="166">
                  <c:v>3.4167503655285155E-5</c:v>
                </c:pt>
                <c:pt idx="167">
                  <c:v>3.4167503655285155E-5</c:v>
                </c:pt>
                <c:pt idx="168">
                  <c:v>2.9044491432825737E-5</c:v>
                </c:pt>
                <c:pt idx="169">
                  <c:v>2.9044491432825737E-5</c:v>
                </c:pt>
                <c:pt idx="170">
                  <c:v>2.9044491432825737E-5</c:v>
                </c:pt>
                <c:pt idx="171">
                  <c:v>2.8571148142991348E-5</c:v>
                </c:pt>
                <c:pt idx="172">
                  <c:v>2.8571148142991348E-5</c:v>
                </c:pt>
                <c:pt idx="173">
                  <c:v>2.6876324633766796E-5</c:v>
                </c:pt>
                <c:pt idx="174">
                  <c:v>2.3516784054545948E-5</c:v>
                </c:pt>
                <c:pt idx="175">
                  <c:v>1.007862173766255E-5</c:v>
                </c:pt>
                <c:pt idx="176">
                  <c:v>1.007862173766255E-5</c:v>
                </c:pt>
                <c:pt idx="177">
                  <c:v>1.007862173766255E-5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82551</xdr:colOff>
      <xdr:row>8</xdr:row>
      <xdr:rowOff>39688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580874</xdr:colOff>
      <xdr:row>0</xdr:row>
      <xdr:rowOff>161472</xdr:rowOff>
    </xdr:from>
    <xdr:to>
      <xdr:col>2</xdr:col>
      <xdr:colOff>694565</xdr:colOff>
      <xdr:row>9</xdr:row>
      <xdr:rowOff>111730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679BF-1D46-4B29-8750-7F4699227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874" y="161472"/>
          <a:ext cx="3535434" cy="1664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>
            <v>0</v>
          </cell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  <sheetName val="Solo_I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42" dataDxfId="41">
  <autoFilter ref="H16:K19" xr:uid="{8D25DF6A-8ED8-4BE0-8264-35053602983A}"/>
  <tableColumns count="4">
    <tableColumn id="1" xr3:uid="{F527997D-D2B9-45EB-8EFD-3E002A9F0C4A}" name="Classe" dataDxfId="40"/>
    <tableColumn id="2" xr3:uid="{9789994B-63B6-4B7C-ABDF-755DC4CEAE56}" name="%" dataDxfId="39" dataCellStyle="Porcentagem"/>
    <tableColumn id="3" xr3:uid="{DAEC5591-5FB5-4664-8BFF-5731F0681A3A}" name="Proporção" dataDxfId="38" dataCellStyle="Porcentagem">
      <calculatedColumnFormula>COUNTIF($F$17:$F$194,$H17)/COUNTA($D$17:$D$194)</calculatedColumnFormula>
    </tableColumn>
    <tableColumn id="4" xr3:uid="{0E3B9E78-51B2-4C69-9A67-E43C23CC9EF1}" name="Proporção valores" dataDxfId="37" dataCellStyle="Porcentagem">
      <calculatedColumnFormula>SUMIF(F16:F194,H17,D16:D194)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N25" sqref="N25"/>
    </sheetView>
  </sheetViews>
  <sheetFormatPr defaultColWidth="2.7265625" defaultRowHeight="12.75" customHeight="1" x14ac:dyDescent="0.35"/>
  <cols>
    <col min="23" max="27" width="5.08984375" customWidth="1"/>
    <col min="34" max="34" width="4.453125" customWidth="1"/>
  </cols>
  <sheetData>
    <row r="1" spans="1:34" ht="10.5" customHeight="1" x14ac:dyDescent="0.35">
      <c r="A1" s="220"/>
      <c r="B1" s="221"/>
      <c r="C1" s="221"/>
      <c r="D1" s="221"/>
      <c r="E1" s="221"/>
      <c r="F1" s="221"/>
      <c r="G1" s="222"/>
      <c r="H1" s="232" t="s">
        <v>35</v>
      </c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4"/>
      <c r="AB1" s="244" t="s">
        <v>0</v>
      </c>
      <c r="AC1" s="245"/>
      <c r="AD1" s="245"/>
      <c r="AE1" s="245"/>
      <c r="AF1" s="245"/>
      <c r="AG1" s="245"/>
      <c r="AH1" s="246"/>
    </row>
    <row r="2" spans="1:34" ht="10.5" customHeight="1" x14ac:dyDescent="0.35">
      <c r="A2" s="223"/>
      <c r="B2" s="224"/>
      <c r="C2" s="224"/>
      <c r="D2" s="224"/>
      <c r="E2" s="224"/>
      <c r="F2" s="224"/>
      <c r="G2" s="225"/>
      <c r="H2" s="235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7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23"/>
      <c r="B3" s="224"/>
      <c r="C3" s="224"/>
      <c r="D3" s="224"/>
      <c r="E3" s="224"/>
      <c r="F3" s="224"/>
      <c r="G3" s="225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23"/>
      <c r="B4" s="224"/>
      <c r="C4" s="224"/>
      <c r="D4" s="224"/>
      <c r="E4" s="224"/>
      <c r="F4" s="224"/>
      <c r="G4" s="225"/>
      <c r="H4" s="238" t="s">
        <v>34</v>
      </c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40"/>
      <c r="W4" s="217" t="s">
        <v>94</v>
      </c>
      <c r="X4" s="218"/>
      <c r="Y4" s="218"/>
      <c r="Z4" s="218"/>
      <c r="AA4" s="219"/>
      <c r="AB4" s="31"/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23"/>
      <c r="B5" s="224"/>
      <c r="C5" s="224"/>
      <c r="D5" s="224"/>
      <c r="E5" s="224"/>
      <c r="F5" s="224"/>
      <c r="G5" s="225"/>
      <c r="H5" s="254" t="s">
        <v>45</v>
      </c>
      <c r="I5" s="255"/>
      <c r="J5" s="255"/>
      <c r="K5" s="255"/>
      <c r="L5" s="256"/>
      <c r="M5" s="248" t="s">
        <v>46</v>
      </c>
      <c r="N5" s="249"/>
      <c r="O5" s="249"/>
      <c r="P5" s="249"/>
      <c r="Q5" s="250"/>
      <c r="R5" s="248" t="s">
        <v>47</v>
      </c>
      <c r="S5" s="249"/>
      <c r="T5" s="249"/>
      <c r="U5" s="249"/>
      <c r="V5" s="250"/>
      <c r="W5" s="260" t="s">
        <v>38</v>
      </c>
      <c r="X5" s="261"/>
      <c r="Y5" s="262"/>
      <c r="Z5" s="261" t="s">
        <v>71</v>
      </c>
      <c r="AA5" s="262"/>
      <c r="AB5" s="31"/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23"/>
      <c r="B6" s="224"/>
      <c r="C6" s="224"/>
      <c r="D6" s="224"/>
      <c r="E6" s="224"/>
      <c r="F6" s="224"/>
      <c r="G6" s="225"/>
      <c r="H6" s="257"/>
      <c r="I6" s="258"/>
      <c r="J6" s="258"/>
      <c r="K6" s="258"/>
      <c r="L6" s="259"/>
      <c r="M6" s="251"/>
      <c r="N6" s="252"/>
      <c r="O6" s="252"/>
      <c r="P6" s="252"/>
      <c r="Q6" s="253"/>
      <c r="R6" s="251"/>
      <c r="S6" s="252"/>
      <c r="T6" s="252"/>
      <c r="U6" s="252"/>
      <c r="V6" s="253"/>
      <c r="W6" s="263"/>
      <c r="X6" s="264"/>
      <c r="Y6" s="265"/>
      <c r="Z6" s="264"/>
      <c r="AA6" s="265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0.5" customHeight="1" x14ac:dyDescent="0.35">
      <c r="A7" s="223"/>
      <c r="B7" s="224"/>
      <c r="C7" s="224"/>
      <c r="D7" s="224"/>
      <c r="E7" s="224"/>
      <c r="F7" s="224"/>
      <c r="G7" s="225"/>
      <c r="H7" s="238" t="s">
        <v>76</v>
      </c>
      <c r="I7" s="239"/>
      <c r="J7" s="239"/>
      <c r="K7" s="239"/>
      <c r="L7" s="240"/>
      <c r="M7" s="238" t="s">
        <v>93</v>
      </c>
      <c r="N7" s="239"/>
      <c r="O7" s="239"/>
      <c r="P7" s="239"/>
      <c r="Q7" s="240"/>
      <c r="R7" s="238" t="s">
        <v>283</v>
      </c>
      <c r="S7" s="239"/>
      <c r="T7" s="239"/>
      <c r="U7" s="239"/>
      <c r="V7" s="240"/>
      <c r="W7" s="238" t="s">
        <v>91</v>
      </c>
      <c r="X7" s="239"/>
      <c r="Y7" s="240"/>
      <c r="Z7" s="247" t="s">
        <v>282</v>
      </c>
      <c r="AA7" s="240"/>
      <c r="AB7" s="31"/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23"/>
      <c r="B8" s="224"/>
      <c r="C8" s="224"/>
      <c r="D8" s="224"/>
      <c r="E8" s="224"/>
      <c r="F8" s="224"/>
      <c r="G8" s="226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/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23"/>
      <c r="B9" s="224"/>
      <c r="C9" s="224"/>
      <c r="D9" s="224"/>
      <c r="E9" s="224"/>
      <c r="F9" s="224"/>
      <c r="G9" s="225"/>
      <c r="H9" s="238" t="s">
        <v>92</v>
      </c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40"/>
      <c r="W9" s="241">
        <v>46171</v>
      </c>
      <c r="X9" s="242"/>
      <c r="Y9" s="243"/>
      <c r="Z9" s="238">
        <v>0</v>
      </c>
      <c r="AA9" s="240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23"/>
      <c r="B10" s="224"/>
      <c r="C10" s="224"/>
      <c r="D10" s="224"/>
      <c r="E10" s="224"/>
      <c r="F10" s="224"/>
      <c r="G10" s="225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23"/>
      <c r="B11" s="224"/>
      <c r="C11" s="224"/>
      <c r="D11" s="224"/>
      <c r="E11" s="224"/>
      <c r="F11" s="224"/>
      <c r="G11" s="225"/>
      <c r="H11" s="214" t="s">
        <v>90</v>
      </c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6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23"/>
      <c r="B12" s="224"/>
      <c r="C12" s="224"/>
      <c r="D12" s="224"/>
      <c r="E12" s="224"/>
      <c r="F12" s="224"/>
      <c r="G12" s="225"/>
      <c r="H12" s="214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6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27"/>
      <c r="B13" s="228"/>
      <c r="C13" s="228"/>
      <c r="D13" s="228"/>
      <c r="E13" s="228"/>
      <c r="F13" s="228"/>
      <c r="G13" s="229"/>
      <c r="H13" s="217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9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1"/>
    </row>
    <row r="17" spans="1:34" ht="12.75" customHeight="1" x14ac:dyDescent="0.35">
      <c r="A17" s="10"/>
      <c r="B17" s="7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1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198"/>
      <c r="C57" s="200"/>
      <c r="D57" s="199"/>
      <c r="E57" s="201"/>
      <c r="F57" s="201"/>
      <c r="G57" s="201"/>
      <c r="H57" s="202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4"/>
      <c r="AB57" s="198"/>
      <c r="AC57" s="199"/>
      <c r="AD57" s="198"/>
      <c r="AE57" s="199"/>
      <c r="AF57" s="198"/>
      <c r="AG57" s="199"/>
      <c r="AH57" s="11"/>
    </row>
    <row r="58" spans="1:34" ht="12.75" customHeight="1" x14ac:dyDescent="0.35">
      <c r="A58" s="12"/>
      <c r="B58" s="198"/>
      <c r="C58" s="200"/>
      <c r="D58" s="199"/>
      <c r="E58" s="201"/>
      <c r="F58" s="201"/>
      <c r="G58" s="201"/>
      <c r="H58" s="202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4"/>
      <c r="AB58" s="198"/>
      <c r="AC58" s="199"/>
      <c r="AD58" s="198"/>
      <c r="AE58" s="199"/>
      <c r="AF58" s="198"/>
      <c r="AG58" s="199"/>
      <c r="AH58" s="11"/>
    </row>
    <row r="59" spans="1:34" ht="12.75" customHeight="1" x14ac:dyDescent="0.35">
      <c r="A59" s="12"/>
      <c r="B59" s="198"/>
      <c r="C59" s="200"/>
      <c r="D59" s="199"/>
      <c r="E59" s="201"/>
      <c r="F59" s="201"/>
      <c r="G59" s="201"/>
      <c r="H59" s="202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4"/>
      <c r="AB59" s="198"/>
      <c r="AC59" s="199"/>
      <c r="AD59" s="198"/>
      <c r="AE59" s="199"/>
      <c r="AF59" s="198"/>
      <c r="AG59" s="199"/>
      <c r="AH59" s="11"/>
    </row>
    <row r="60" spans="1:34" ht="12.75" customHeight="1" x14ac:dyDescent="0.35">
      <c r="A60" s="12"/>
      <c r="B60" s="198"/>
      <c r="C60" s="200"/>
      <c r="D60" s="199"/>
      <c r="E60" s="201"/>
      <c r="F60" s="201"/>
      <c r="G60" s="201"/>
      <c r="H60" s="202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4"/>
      <c r="AB60" s="198"/>
      <c r="AC60" s="199"/>
      <c r="AD60" s="198"/>
      <c r="AE60" s="199"/>
      <c r="AF60" s="198"/>
      <c r="AG60" s="199"/>
      <c r="AH60" s="11"/>
    </row>
    <row r="61" spans="1:34" ht="12.75" customHeight="1" x14ac:dyDescent="0.35">
      <c r="A61" s="12"/>
      <c r="B61" s="198"/>
      <c r="C61" s="200"/>
      <c r="D61" s="199"/>
      <c r="E61" s="205"/>
      <c r="F61" s="206"/>
      <c r="G61" s="206"/>
      <c r="H61" s="202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4"/>
      <c r="AB61" s="198"/>
      <c r="AC61" s="199"/>
      <c r="AD61" s="198"/>
      <c r="AE61" s="199"/>
      <c r="AF61" s="198"/>
      <c r="AG61" s="199"/>
      <c r="AH61" s="11"/>
    </row>
    <row r="62" spans="1:34" ht="12.75" customHeight="1" x14ac:dyDescent="0.35">
      <c r="A62" s="12"/>
      <c r="B62" s="198"/>
      <c r="C62" s="200"/>
      <c r="D62" s="199"/>
      <c r="E62" s="205"/>
      <c r="F62" s="206"/>
      <c r="G62" s="206"/>
      <c r="H62" s="202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4"/>
      <c r="AB62" s="198"/>
      <c r="AC62" s="199"/>
      <c r="AD62" s="198"/>
      <c r="AE62" s="199"/>
      <c r="AF62" s="198"/>
      <c r="AG62" s="199"/>
      <c r="AH62" s="11"/>
    </row>
    <row r="63" spans="1:34" ht="12.75" customHeight="1" x14ac:dyDescent="0.35">
      <c r="A63" s="13"/>
      <c r="B63" s="207" t="s">
        <v>12</v>
      </c>
      <c r="C63" s="208"/>
      <c r="D63" s="209"/>
      <c r="E63" s="210" t="s">
        <v>24</v>
      </c>
      <c r="F63" s="210"/>
      <c r="G63" s="210"/>
      <c r="H63" s="211" t="s">
        <v>13</v>
      </c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2"/>
      <c r="X63" s="212"/>
      <c r="Y63" s="212"/>
      <c r="Z63" s="212"/>
      <c r="AA63" s="213"/>
      <c r="AB63" s="207" t="s">
        <v>14</v>
      </c>
      <c r="AC63" s="209"/>
      <c r="AD63" s="207" t="s">
        <v>15</v>
      </c>
      <c r="AE63" s="209"/>
      <c r="AF63" s="207" t="s">
        <v>16</v>
      </c>
      <c r="AG63" s="209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W7:Y7"/>
    <mergeCell ref="Z7:AA7"/>
    <mergeCell ref="M5:Q6"/>
    <mergeCell ref="R5:V6"/>
    <mergeCell ref="H5:L6"/>
    <mergeCell ref="W5:Y6"/>
    <mergeCell ref="Z5:AA6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</mergeCells>
  <pageMargins left="0.59055118110236227" right="0.39370078740157483" top="0.59055118110236227" bottom="0.19685039370078741" header="1.1417322834645669" footer="0.23622047244094491"/>
  <pageSetup paperSize="9" scale="87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272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I34" sqref="I34"/>
    </sheetView>
  </sheetViews>
  <sheetFormatPr defaultColWidth="6.7265625" defaultRowHeight="18" customHeight="1" outlineLevelRow="2" x14ac:dyDescent="0.35"/>
  <cols>
    <col min="1" max="1" width="16.81640625" style="27" customWidth="1"/>
    <col min="2" max="2" width="32.1796875" style="27" bestFit="1" customWidth="1"/>
    <col min="3" max="3" width="14.26953125" style="39" customWidth="1"/>
    <col min="4" max="4" width="47.7265625" style="27" customWidth="1"/>
    <col min="5" max="5" width="52.453125" style="27" customWidth="1"/>
    <col min="6" max="6" width="28.7265625" style="27" customWidth="1"/>
    <col min="7" max="7" width="15.1796875" style="27" customWidth="1"/>
    <col min="8" max="8" width="13.81640625" style="30" customWidth="1"/>
    <col min="9" max="9" width="24.26953125" style="27" customWidth="1"/>
    <col min="10" max="10" width="28.363281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4"/>
      <c r="B1" s="75"/>
      <c r="C1" s="76"/>
      <c r="D1" s="166" t="str">
        <f>Capa!H1</f>
        <v>DIVISÃO DE CUSTOS E ORÇAMENTOS</v>
      </c>
      <c r="E1" s="167"/>
      <c r="F1" s="167"/>
      <c r="G1" s="167"/>
      <c r="H1" s="167"/>
      <c r="I1" s="167"/>
      <c r="J1" s="167"/>
      <c r="K1" s="80"/>
      <c r="L1" s="81"/>
      <c r="M1" s="81"/>
      <c r="N1" s="82"/>
    </row>
    <row r="2" spans="1:14" ht="15" customHeight="1" x14ac:dyDescent="0.35">
      <c r="A2" s="77"/>
      <c r="B2" s="78"/>
      <c r="C2" s="79"/>
      <c r="D2" s="168"/>
      <c r="E2" s="169"/>
      <c r="F2" s="169"/>
      <c r="G2" s="169"/>
      <c r="H2" s="169"/>
      <c r="I2" s="169"/>
      <c r="J2" s="169"/>
      <c r="K2" s="160" t="s">
        <v>0</v>
      </c>
      <c r="L2" s="161"/>
      <c r="M2" s="161"/>
      <c r="N2" s="162"/>
    </row>
    <row r="3" spans="1:14" ht="15" customHeight="1" x14ac:dyDescent="0.35">
      <c r="A3" s="77"/>
      <c r="B3" s="78"/>
      <c r="C3" s="79"/>
      <c r="D3" s="163" t="s">
        <v>1</v>
      </c>
      <c r="E3" s="164"/>
      <c r="F3" s="164"/>
      <c r="G3" s="164"/>
      <c r="H3" s="164"/>
      <c r="I3" s="163" t="s">
        <v>17</v>
      </c>
      <c r="J3" s="164"/>
      <c r="K3" s="84" t="s">
        <v>41</v>
      </c>
      <c r="L3" s="85"/>
      <c r="M3" s="170" t="s">
        <v>42</v>
      </c>
      <c r="N3" s="171"/>
    </row>
    <row r="4" spans="1:14" ht="15" customHeight="1" x14ac:dyDescent="0.35">
      <c r="A4" s="77"/>
      <c r="B4" s="78"/>
      <c r="C4" s="79"/>
      <c r="D4" s="157" t="str">
        <f>Capa!H4</f>
        <v>PLANILHA ORÇAMENTÁRIA</v>
      </c>
      <c r="E4" s="158"/>
      <c r="F4" s="158"/>
      <c r="G4" s="158"/>
      <c r="H4" s="158"/>
      <c r="I4" s="157" t="str">
        <f>Capa!W4</f>
        <v>DOP-00603-PE-TI-GE-LI-0001</v>
      </c>
      <c r="J4" s="158"/>
      <c r="K4" s="88">
        <f>Capa!AB4</f>
        <v>0</v>
      </c>
      <c r="L4" s="32" t="s">
        <v>3</v>
      </c>
      <c r="M4" s="31" t="s">
        <v>75</v>
      </c>
      <c r="N4" s="89" t="s">
        <v>43</v>
      </c>
    </row>
    <row r="5" spans="1:14" ht="15" customHeight="1" x14ac:dyDescent="0.35">
      <c r="A5" s="77"/>
      <c r="B5" s="78"/>
      <c r="C5" s="79"/>
      <c r="D5" s="83" t="str">
        <f>Capa!H5</f>
        <v>PLANILHA TIPO:</v>
      </c>
      <c r="E5" s="83" t="str">
        <f>Capa!M5</f>
        <v>PLANILHA QUANTITATIVA ELABORADA POR:</v>
      </c>
      <c r="F5" s="163" t="str">
        <f>Capa!R5</f>
        <v>PLANILHA DE CUSTOS ELABORADA POR:</v>
      </c>
      <c r="G5" s="164"/>
      <c r="H5" s="164"/>
      <c r="I5" s="90" t="s">
        <v>37</v>
      </c>
      <c r="J5" s="91" t="str">
        <f>Capa!Z5</f>
        <v>PLANILHA Nº</v>
      </c>
      <c r="K5" s="88">
        <f>Capa!AB5</f>
        <v>0</v>
      </c>
      <c r="L5" s="32" t="s">
        <v>4</v>
      </c>
      <c r="M5" s="31" t="s">
        <v>75</v>
      </c>
      <c r="N5" s="89" t="s">
        <v>44</v>
      </c>
    </row>
    <row r="6" spans="1:14" ht="15" customHeight="1" x14ac:dyDescent="0.35">
      <c r="A6" s="77"/>
      <c r="B6" s="78"/>
      <c r="C6" s="79"/>
      <c r="D6" s="86" t="str">
        <f>Capa!H7</f>
        <v>PREÇO REFERENCIAL</v>
      </c>
      <c r="E6" s="86" t="str">
        <f>Capa!M7</f>
        <v>DOP - DPF</v>
      </c>
      <c r="F6" s="157" t="str">
        <f>Capa!R7</f>
        <v>DCO-CFM/RFG</v>
      </c>
      <c r="G6" s="158"/>
      <c r="H6" s="158"/>
      <c r="I6" s="92" t="str">
        <f>Capa!W7</f>
        <v>145/26</v>
      </c>
      <c r="J6" s="87" t="str">
        <f>Capa!Z7</f>
        <v>07/08</v>
      </c>
      <c r="K6" s="88" t="str">
        <f>Capa!AB6</f>
        <v>X</v>
      </c>
      <c r="L6" s="32" t="s">
        <v>5</v>
      </c>
      <c r="M6" s="31" t="s">
        <v>75</v>
      </c>
      <c r="N6" s="89" t="s">
        <v>39</v>
      </c>
    </row>
    <row r="7" spans="1:14" ht="15" customHeight="1" x14ac:dyDescent="0.35">
      <c r="A7" s="77"/>
      <c r="B7" s="78"/>
      <c r="C7" s="79"/>
      <c r="D7" s="163" t="s">
        <v>7</v>
      </c>
      <c r="E7" s="164"/>
      <c r="F7" s="164"/>
      <c r="G7" s="164"/>
      <c r="H7" s="164"/>
      <c r="I7" s="83" t="s">
        <v>8</v>
      </c>
      <c r="J7" s="83" t="s">
        <v>9</v>
      </c>
      <c r="K7" s="88">
        <f>Capa!AB7</f>
        <v>0</v>
      </c>
      <c r="L7" s="32" t="s">
        <v>6</v>
      </c>
      <c r="M7" s="31" t="s">
        <v>48</v>
      </c>
      <c r="N7" s="89" t="s">
        <v>40</v>
      </c>
    </row>
    <row r="8" spans="1:14" ht="15" customHeight="1" x14ac:dyDescent="0.35">
      <c r="A8" s="77"/>
      <c r="B8" s="78"/>
      <c r="C8" s="79"/>
      <c r="D8" s="157" t="str">
        <f>Capa!H9</f>
        <v>TELECOM - INFRAESTRUTURA</v>
      </c>
      <c r="E8" s="158"/>
      <c r="F8" s="158"/>
      <c r="G8" s="158"/>
      <c r="H8" s="158"/>
      <c r="I8" s="93">
        <f>Capa!W9</f>
        <v>46171</v>
      </c>
      <c r="J8" s="86">
        <f>Capa!Z9</f>
        <v>0</v>
      </c>
      <c r="K8" s="88">
        <f>Capa!AB8</f>
        <v>0</v>
      </c>
      <c r="L8" s="32" t="s">
        <v>10</v>
      </c>
      <c r="M8" s="31" t="s">
        <v>75</v>
      </c>
      <c r="N8" s="89" t="s">
        <v>60</v>
      </c>
    </row>
    <row r="9" spans="1:14" ht="15" customHeight="1" x14ac:dyDescent="0.35">
      <c r="A9" s="77"/>
      <c r="B9" s="78"/>
      <c r="C9" s="79"/>
      <c r="D9" s="163" t="s">
        <v>11</v>
      </c>
      <c r="E9" s="164"/>
      <c r="F9" s="164"/>
      <c r="G9" s="164"/>
      <c r="H9" s="164"/>
      <c r="I9" s="164"/>
      <c r="J9" s="165"/>
      <c r="K9" s="94"/>
      <c r="L9" s="95"/>
      <c r="M9" s="96"/>
      <c r="N9" s="89"/>
    </row>
    <row r="10" spans="1:14" ht="28.5" customHeight="1" x14ac:dyDescent="0.35">
      <c r="A10" s="77"/>
      <c r="B10" s="78"/>
      <c r="C10" s="79"/>
      <c r="D10" s="157" t="str">
        <f>Capa!H11</f>
        <v>PRÉDIO 00603 - CABINE 3</v>
      </c>
      <c r="E10" s="158"/>
      <c r="F10" s="158"/>
      <c r="G10" s="158"/>
      <c r="H10" s="158"/>
      <c r="I10" s="158"/>
      <c r="J10" s="159"/>
      <c r="K10" s="97"/>
      <c r="L10" s="98"/>
      <c r="M10" s="98"/>
      <c r="N10" s="99"/>
    </row>
    <row r="11" spans="1:14" s="28" customFormat="1" ht="50.25" customHeight="1" x14ac:dyDescent="0.35">
      <c r="A11" s="172" t="s">
        <v>23</v>
      </c>
      <c r="B11" s="174" t="s">
        <v>29</v>
      </c>
      <c r="C11" s="174" t="s">
        <v>25</v>
      </c>
      <c r="D11" s="176" t="s">
        <v>13</v>
      </c>
      <c r="E11" s="176"/>
      <c r="F11" s="174" t="s">
        <v>20</v>
      </c>
      <c r="G11" s="172" t="s">
        <v>18</v>
      </c>
      <c r="H11" s="178" t="s">
        <v>19</v>
      </c>
      <c r="I11" s="174" t="s">
        <v>30</v>
      </c>
      <c r="J11" s="172" t="s">
        <v>31</v>
      </c>
      <c r="K11" s="37" t="s">
        <v>32</v>
      </c>
      <c r="L11" s="174" t="s">
        <v>33</v>
      </c>
      <c r="M11" s="172" t="s">
        <v>36</v>
      </c>
      <c r="N11" s="183"/>
    </row>
    <row r="12" spans="1:14" s="28" customFormat="1" ht="18" customHeight="1" x14ac:dyDescent="0.35">
      <c r="A12" s="173"/>
      <c r="B12" s="175"/>
      <c r="C12" s="175"/>
      <c r="D12" s="177"/>
      <c r="E12" s="177"/>
      <c r="F12" s="175"/>
      <c r="G12" s="173"/>
      <c r="H12" s="179"/>
      <c r="I12" s="175"/>
      <c r="J12" s="173"/>
      <c r="K12" s="49">
        <v>0.22120000000000001</v>
      </c>
      <c r="L12" s="175"/>
      <c r="M12" s="173"/>
      <c r="N12" s="184"/>
    </row>
    <row r="13" spans="1:14" s="29" customFormat="1" ht="18" customHeight="1" x14ac:dyDescent="0.35">
      <c r="A13" s="100" t="s">
        <v>95</v>
      </c>
      <c r="B13" s="101"/>
      <c r="C13" s="102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3"/>
    </row>
    <row r="14" spans="1:14" s="29" customFormat="1" ht="15" customHeight="1" x14ac:dyDescent="0.35">
      <c r="A14" s="104"/>
      <c r="B14" s="104"/>
      <c r="C14" s="104"/>
      <c r="D14" s="196" t="s">
        <v>178</v>
      </c>
      <c r="E14" s="197"/>
      <c r="F14" s="105"/>
      <c r="G14" s="106"/>
      <c r="H14" s="107"/>
      <c r="I14" s="108"/>
      <c r="J14" s="109">
        <f>SUBTOTAL(9,J15:J54)</f>
        <v>510390.28938769177</v>
      </c>
      <c r="K14" s="109">
        <f t="shared" ref="K14:L14" si="0">SUBTOTAL(9,K15:K54)</f>
        <v>623288.62140024907</v>
      </c>
      <c r="L14" s="110">
        <f t="shared" si="0"/>
        <v>0.33887994710991065</v>
      </c>
      <c r="M14" s="182"/>
      <c r="N14" s="182"/>
    </row>
    <row r="15" spans="1:14" s="29" customFormat="1" ht="18" customHeight="1" outlineLevel="1" x14ac:dyDescent="0.35">
      <c r="A15" s="111">
        <v>1</v>
      </c>
      <c r="B15" s="112"/>
      <c r="C15" s="112"/>
      <c r="D15" s="194" t="s">
        <v>96</v>
      </c>
      <c r="E15" s="195"/>
      <c r="F15" s="113"/>
      <c r="G15" s="114"/>
      <c r="H15" s="115"/>
      <c r="I15" s="116"/>
      <c r="J15" s="117">
        <f>SUBTOTAL(9,J16:J19)</f>
        <v>37452.239999999998</v>
      </c>
      <c r="K15" s="117">
        <f t="shared" ref="K15:L15" si="1">SUBTOTAL(9,K16:K19)</f>
        <v>45736.675488000001</v>
      </c>
      <c r="L15" s="118">
        <f t="shared" si="1"/>
        <v>2.4866878101411128E-2</v>
      </c>
      <c r="M15" s="185"/>
      <c r="N15" s="185"/>
    </row>
    <row r="16" spans="1:14" s="29" customFormat="1" ht="15" customHeight="1" outlineLevel="2" x14ac:dyDescent="0.35">
      <c r="A16" s="119" t="s">
        <v>77</v>
      </c>
      <c r="B16" s="120"/>
      <c r="C16" s="121"/>
      <c r="D16" s="192" t="s">
        <v>97</v>
      </c>
      <c r="E16" s="193"/>
      <c r="F16" s="122"/>
      <c r="G16" s="122"/>
      <c r="H16" s="122"/>
      <c r="I16" s="123"/>
      <c r="J16" s="124"/>
      <c r="K16" s="124"/>
      <c r="L16" s="125"/>
      <c r="M16" s="180"/>
      <c r="N16" s="180"/>
    </row>
    <row r="17" spans="1:14" s="29" customFormat="1" ht="15" customHeight="1" outlineLevel="2" x14ac:dyDescent="0.35">
      <c r="A17" s="126" t="s">
        <v>83</v>
      </c>
      <c r="B17" s="127" t="s">
        <v>26</v>
      </c>
      <c r="C17" s="128">
        <v>20003002</v>
      </c>
      <c r="D17" s="190" t="s">
        <v>98</v>
      </c>
      <c r="E17" s="191"/>
      <c r="F17" s="129"/>
      <c r="G17" s="130" t="s">
        <v>173</v>
      </c>
      <c r="H17" s="131">
        <v>48</v>
      </c>
      <c r="I17" s="132">
        <v>322.26</v>
      </c>
      <c r="J17" s="133">
        <f>I17*H17</f>
        <v>15468.48</v>
      </c>
      <c r="K17" s="133">
        <f>J17*(1+$K$12)</f>
        <v>18890.107776000001</v>
      </c>
      <c r="L17" s="134">
        <f>K17/$K$259</f>
        <v>1.0270488669679466E-2</v>
      </c>
      <c r="M17" s="181"/>
      <c r="N17" s="181"/>
    </row>
    <row r="18" spans="1:14" s="29" customFormat="1" ht="15" customHeight="1" outlineLevel="2" x14ac:dyDescent="0.35">
      <c r="A18" s="126" t="s">
        <v>84</v>
      </c>
      <c r="B18" s="127" t="s">
        <v>26</v>
      </c>
      <c r="C18" s="128">
        <v>9090002</v>
      </c>
      <c r="D18" s="190" t="s">
        <v>99</v>
      </c>
      <c r="E18" s="191"/>
      <c r="F18" s="129"/>
      <c r="G18" s="130" t="s">
        <v>174</v>
      </c>
      <c r="H18" s="131">
        <v>10</v>
      </c>
      <c r="I18" s="132">
        <v>1682.76</v>
      </c>
      <c r="J18" s="133">
        <f t="shared" ref="J18" si="2">I18*H18</f>
        <v>16827.599999999999</v>
      </c>
      <c r="K18" s="133">
        <f t="shared" ref="K18" si="3">J18*(1+$K$12)</f>
        <v>20549.865119999999</v>
      </c>
      <c r="L18" s="134">
        <f>K18/$K$259</f>
        <v>1.1172893208505176E-2</v>
      </c>
      <c r="M18" s="181"/>
      <c r="N18" s="181"/>
    </row>
    <row r="19" spans="1:14" s="29" customFormat="1" ht="15" customHeight="1" outlineLevel="2" x14ac:dyDescent="0.35">
      <c r="A19" s="126" t="s">
        <v>85</v>
      </c>
      <c r="B19" s="127" t="s">
        <v>26</v>
      </c>
      <c r="C19" s="128">
        <v>20003002</v>
      </c>
      <c r="D19" s="190" t="s">
        <v>100</v>
      </c>
      <c r="E19" s="191"/>
      <c r="F19" s="129"/>
      <c r="G19" s="130" t="s">
        <v>173</v>
      </c>
      <c r="H19" s="131">
        <v>16</v>
      </c>
      <c r="I19" s="132">
        <v>322.26</v>
      </c>
      <c r="J19" s="133">
        <f t="shared" ref="J19:J77" si="4">I19*H19</f>
        <v>5156.16</v>
      </c>
      <c r="K19" s="133">
        <f t="shared" ref="K19:K77" si="5">J19*(1+$K$12)</f>
        <v>6296.7025920000005</v>
      </c>
      <c r="L19" s="134">
        <f>K19/$K$259</f>
        <v>3.4234962232264888E-3</v>
      </c>
      <c r="M19" s="181"/>
      <c r="N19" s="181"/>
    </row>
    <row r="20" spans="1:14" s="29" customFormat="1" ht="15" customHeight="1" outlineLevel="1" x14ac:dyDescent="0.35">
      <c r="A20" s="135">
        <v>2</v>
      </c>
      <c r="B20" s="112"/>
      <c r="C20" s="135"/>
      <c r="D20" s="194" t="s">
        <v>101</v>
      </c>
      <c r="E20" s="195"/>
      <c r="F20" s="136"/>
      <c r="G20" s="137"/>
      <c r="H20" s="138"/>
      <c r="I20" s="116"/>
      <c r="J20" s="117">
        <f>SUBTOTAL(9,J21:J36)</f>
        <v>39811.169225108824</v>
      </c>
      <c r="K20" s="117">
        <f t="shared" ref="K20:L20" si="6">SUBTOTAL(9,K21:K36)</f>
        <v>48617.399857702912</v>
      </c>
      <c r="L20" s="118">
        <f t="shared" si="6"/>
        <v>2.6433118344735364E-2</v>
      </c>
      <c r="M20" s="186"/>
      <c r="N20" s="186"/>
    </row>
    <row r="21" spans="1:14" s="29" customFormat="1" ht="15" customHeight="1" outlineLevel="2" x14ac:dyDescent="0.35">
      <c r="A21" s="139" t="s">
        <v>78</v>
      </c>
      <c r="B21" s="120"/>
      <c r="C21" s="139"/>
      <c r="D21" s="192" t="s">
        <v>102</v>
      </c>
      <c r="E21" s="193"/>
      <c r="F21" s="140"/>
      <c r="G21" s="141"/>
      <c r="H21" s="142"/>
      <c r="I21" s="123"/>
      <c r="J21" s="124"/>
      <c r="K21" s="124"/>
      <c r="L21" s="125"/>
      <c r="M21" s="180"/>
      <c r="N21" s="180"/>
    </row>
    <row r="22" spans="1:14" s="29" customFormat="1" ht="85" customHeight="1" outlineLevel="2" x14ac:dyDescent="0.35">
      <c r="A22" s="126" t="s">
        <v>103</v>
      </c>
      <c r="B22" s="127" t="s">
        <v>64</v>
      </c>
      <c r="C22" s="143">
        <v>500008146</v>
      </c>
      <c r="D22" s="190" t="s">
        <v>104</v>
      </c>
      <c r="E22" s="191"/>
      <c r="F22" s="129"/>
      <c r="G22" s="130" t="s">
        <v>81</v>
      </c>
      <c r="H22" s="131">
        <v>8</v>
      </c>
      <c r="I22" s="132">
        <v>311.78146978232098</v>
      </c>
      <c r="J22" s="133">
        <f t="shared" si="4"/>
        <v>2494.2517582585679</v>
      </c>
      <c r="K22" s="133">
        <f t="shared" si="5"/>
        <v>3045.9802471853632</v>
      </c>
      <c r="L22" s="134">
        <f>K22/$K$259</f>
        <v>1.6560893133987765E-3</v>
      </c>
      <c r="M22" s="181"/>
      <c r="N22" s="181"/>
    </row>
    <row r="23" spans="1:14" s="29" customFormat="1" ht="15" customHeight="1" outlineLevel="2" x14ac:dyDescent="0.35">
      <c r="A23" s="139" t="s">
        <v>105</v>
      </c>
      <c r="B23" s="120"/>
      <c r="C23" s="139"/>
      <c r="D23" s="192" t="s">
        <v>106</v>
      </c>
      <c r="E23" s="193"/>
      <c r="F23" s="140"/>
      <c r="G23" s="141"/>
      <c r="H23" s="142"/>
      <c r="I23" s="123"/>
      <c r="J23" s="124"/>
      <c r="K23" s="124"/>
      <c r="L23" s="125"/>
      <c r="M23" s="180"/>
      <c r="N23" s="180"/>
    </row>
    <row r="24" spans="1:14" s="29" customFormat="1" ht="15" customHeight="1" outlineLevel="2" x14ac:dyDescent="0.35">
      <c r="A24" s="126" t="s">
        <v>107</v>
      </c>
      <c r="B24" s="127" t="s">
        <v>62</v>
      </c>
      <c r="C24" s="144" t="s">
        <v>108</v>
      </c>
      <c r="D24" s="190" t="s">
        <v>109</v>
      </c>
      <c r="E24" s="191"/>
      <c r="F24" s="129"/>
      <c r="G24" s="130" t="s">
        <v>81</v>
      </c>
      <c r="H24" s="131">
        <v>56.5</v>
      </c>
      <c r="I24" s="132">
        <v>94.904046400000013</v>
      </c>
      <c r="J24" s="133">
        <f t="shared" si="4"/>
        <v>5362.0786216000006</v>
      </c>
      <c r="K24" s="133">
        <f t="shared" si="5"/>
        <v>6548.1704126979212</v>
      </c>
      <c r="L24" s="134">
        <f>K24/$K$259</f>
        <v>3.560218439631644E-3</v>
      </c>
      <c r="M24" s="181"/>
      <c r="N24" s="181"/>
    </row>
    <row r="25" spans="1:14" s="29" customFormat="1" ht="15" customHeight="1" outlineLevel="2" x14ac:dyDescent="0.35">
      <c r="A25" s="126" t="s">
        <v>110</v>
      </c>
      <c r="B25" s="127" t="s">
        <v>62</v>
      </c>
      <c r="C25" s="144" t="s">
        <v>111</v>
      </c>
      <c r="D25" s="190" t="s">
        <v>112</v>
      </c>
      <c r="E25" s="191"/>
      <c r="F25" s="129"/>
      <c r="G25" s="130" t="s">
        <v>177</v>
      </c>
      <c r="H25" s="131">
        <v>30</v>
      </c>
      <c r="I25" s="132">
        <v>85.202528999999998</v>
      </c>
      <c r="J25" s="133">
        <f t="shared" si="4"/>
        <v>2556.0758700000001</v>
      </c>
      <c r="K25" s="133">
        <f t="shared" si="5"/>
        <v>3121.4798524440002</v>
      </c>
      <c r="L25" s="134">
        <f>K25/$K$259</f>
        <v>1.6971381972679981E-3</v>
      </c>
      <c r="M25" s="181"/>
      <c r="N25" s="181"/>
    </row>
    <row r="26" spans="1:14" s="29" customFormat="1" ht="15" customHeight="1" outlineLevel="2" x14ac:dyDescent="0.35">
      <c r="A26" s="139" t="s">
        <v>113</v>
      </c>
      <c r="B26" s="120"/>
      <c r="C26" s="139"/>
      <c r="D26" s="192" t="s">
        <v>114</v>
      </c>
      <c r="E26" s="193"/>
      <c r="F26" s="140"/>
      <c r="G26" s="141" t="s">
        <v>176</v>
      </c>
      <c r="H26" s="142"/>
      <c r="I26" s="123"/>
      <c r="J26" s="124"/>
      <c r="K26" s="124"/>
      <c r="L26" s="125"/>
      <c r="M26" s="180"/>
      <c r="N26" s="180"/>
    </row>
    <row r="27" spans="1:14" s="29" customFormat="1" ht="15" customHeight="1" outlineLevel="2" x14ac:dyDescent="0.35">
      <c r="A27" s="126" t="s">
        <v>115</v>
      </c>
      <c r="B27" s="127" t="s">
        <v>28</v>
      </c>
      <c r="C27" s="145">
        <v>98298</v>
      </c>
      <c r="D27" s="190" t="s">
        <v>116</v>
      </c>
      <c r="E27" s="191"/>
      <c r="F27" s="129"/>
      <c r="G27" s="130" t="s">
        <v>81</v>
      </c>
      <c r="H27" s="131">
        <v>320</v>
      </c>
      <c r="I27" s="132">
        <v>28.54</v>
      </c>
      <c r="J27" s="133">
        <f t="shared" si="4"/>
        <v>9132.7999999999993</v>
      </c>
      <c r="K27" s="133">
        <f t="shared" si="5"/>
        <v>11152.97536</v>
      </c>
      <c r="L27" s="134">
        <f>K27/$K$259</f>
        <v>6.0638355496111206E-3</v>
      </c>
      <c r="M27" s="181"/>
      <c r="N27" s="181"/>
    </row>
    <row r="28" spans="1:14" s="29" customFormat="1" ht="15" customHeight="1" outlineLevel="2" x14ac:dyDescent="0.35">
      <c r="A28" s="126" t="s">
        <v>117</v>
      </c>
      <c r="B28" s="127" t="s">
        <v>65</v>
      </c>
      <c r="C28" s="146">
        <v>600031275</v>
      </c>
      <c r="D28" s="190" t="s">
        <v>118</v>
      </c>
      <c r="E28" s="191"/>
      <c r="F28" s="129"/>
      <c r="G28" s="130" t="s">
        <v>81</v>
      </c>
      <c r="H28" s="131">
        <v>350</v>
      </c>
      <c r="I28" s="132">
        <v>25.106040996435915</v>
      </c>
      <c r="J28" s="133">
        <f t="shared" si="4"/>
        <v>8787.1143487525696</v>
      </c>
      <c r="K28" s="133">
        <f t="shared" si="5"/>
        <v>10730.824042696639</v>
      </c>
      <c r="L28" s="134">
        <f>K28/$K$259</f>
        <v>5.8343132846951432E-3</v>
      </c>
      <c r="M28" s="181"/>
      <c r="N28" s="181"/>
    </row>
    <row r="29" spans="1:14" s="29" customFormat="1" ht="15" customHeight="1" outlineLevel="2" x14ac:dyDescent="0.35">
      <c r="A29" s="126" t="s">
        <v>119</v>
      </c>
      <c r="B29" s="127" t="s">
        <v>62</v>
      </c>
      <c r="C29" s="144" t="s">
        <v>272</v>
      </c>
      <c r="D29" s="190" t="s">
        <v>120</v>
      </c>
      <c r="E29" s="191"/>
      <c r="F29" s="129"/>
      <c r="G29" s="130" t="s">
        <v>175</v>
      </c>
      <c r="H29" s="131">
        <v>20</v>
      </c>
      <c r="I29" s="132">
        <v>145.86375869999998</v>
      </c>
      <c r="J29" s="133">
        <f t="shared" si="4"/>
        <v>2917.2751739999994</v>
      </c>
      <c r="K29" s="133">
        <f t="shared" si="5"/>
        <v>3562.5764424887993</v>
      </c>
      <c r="L29" s="134">
        <f>K29/$K$259</f>
        <v>1.9369609438615936E-3</v>
      </c>
      <c r="M29" s="181"/>
      <c r="N29" s="181"/>
    </row>
    <row r="30" spans="1:14" s="29" customFormat="1" ht="15" customHeight="1" outlineLevel="2" x14ac:dyDescent="0.35">
      <c r="A30" s="126" t="s">
        <v>121</v>
      </c>
      <c r="B30" s="127" t="s">
        <v>62</v>
      </c>
      <c r="C30" s="144" t="s">
        <v>278</v>
      </c>
      <c r="D30" s="190" t="s">
        <v>122</v>
      </c>
      <c r="E30" s="191"/>
      <c r="F30" s="129"/>
      <c r="G30" s="130" t="s">
        <v>175</v>
      </c>
      <c r="H30" s="131">
        <v>20</v>
      </c>
      <c r="I30" s="132">
        <v>64.445011600000001</v>
      </c>
      <c r="J30" s="133">
        <f t="shared" si="4"/>
        <v>1288.900232</v>
      </c>
      <c r="K30" s="133">
        <f t="shared" si="5"/>
        <v>1574.0049633184001</v>
      </c>
      <c r="L30" s="134">
        <f>K30/$K$259</f>
        <v>8.5578125511383372E-4</v>
      </c>
      <c r="M30" s="181"/>
      <c r="N30" s="181"/>
    </row>
    <row r="31" spans="1:14" s="29" customFormat="1" ht="15" customHeight="1" outlineLevel="2" x14ac:dyDescent="0.35">
      <c r="A31" s="126" t="s">
        <v>123</v>
      </c>
      <c r="B31" s="127" t="s">
        <v>64</v>
      </c>
      <c r="C31" s="143">
        <v>500012523</v>
      </c>
      <c r="D31" s="190" t="s">
        <v>124</v>
      </c>
      <c r="E31" s="191"/>
      <c r="F31" s="129"/>
      <c r="G31" s="130" t="s">
        <v>175</v>
      </c>
      <c r="H31" s="131">
        <v>2</v>
      </c>
      <c r="I31" s="132">
        <v>205.25469382094835</v>
      </c>
      <c r="J31" s="133">
        <f t="shared" si="4"/>
        <v>410.50938764189669</v>
      </c>
      <c r="K31" s="133">
        <f t="shared" si="5"/>
        <v>501.31406418828425</v>
      </c>
      <c r="L31" s="134">
        <f>K31/$K$259</f>
        <v>2.7256278668448064E-4</v>
      </c>
      <c r="M31" s="181"/>
      <c r="N31" s="181"/>
    </row>
    <row r="32" spans="1:14" s="29" customFormat="1" ht="36" customHeight="1" outlineLevel="2" x14ac:dyDescent="0.35">
      <c r="A32" s="126" t="s">
        <v>125</v>
      </c>
      <c r="B32" s="127" t="s">
        <v>65</v>
      </c>
      <c r="C32" s="146">
        <v>600031269</v>
      </c>
      <c r="D32" s="190" t="s">
        <v>126</v>
      </c>
      <c r="E32" s="191"/>
      <c r="F32" s="129"/>
      <c r="G32" s="130" t="s">
        <v>175</v>
      </c>
      <c r="H32" s="131">
        <v>3</v>
      </c>
      <c r="I32" s="132">
        <v>1880.7536654471974</v>
      </c>
      <c r="J32" s="133">
        <f t="shared" si="4"/>
        <v>5642.2609963415925</v>
      </c>
      <c r="K32" s="133">
        <f t="shared" si="5"/>
        <v>6890.3291287323527</v>
      </c>
      <c r="L32" s="134">
        <f>K32/$K$259</f>
        <v>3.7462489937150059E-3</v>
      </c>
      <c r="M32" s="181"/>
      <c r="N32" s="181"/>
    </row>
    <row r="33" spans="1:14" s="29" customFormat="1" ht="15" customHeight="1" outlineLevel="2" x14ac:dyDescent="0.35">
      <c r="A33" s="139" t="s">
        <v>127</v>
      </c>
      <c r="B33" s="120"/>
      <c r="C33" s="139"/>
      <c r="D33" s="192" t="s">
        <v>128</v>
      </c>
      <c r="E33" s="193"/>
      <c r="F33" s="140"/>
      <c r="G33" s="141" t="s">
        <v>176</v>
      </c>
      <c r="H33" s="142"/>
      <c r="I33" s="123"/>
      <c r="J33" s="124"/>
      <c r="K33" s="124"/>
      <c r="L33" s="125"/>
      <c r="M33" s="180"/>
      <c r="N33" s="180"/>
    </row>
    <row r="34" spans="1:14" s="29" customFormat="1" ht="15" customHeight="1" outlineLevel="2" x14ac:dyDescent="0.35">
      <c r="A34" s="126" t="s">
        <v>129</v>
      </c>
      <c r="B34" s="127" t="s">
        <v>62</v>
      </c>
      <c r="C34" s="144" t="s">
        <v>130</v>
      </c>
      <c r="D34" s="190" t="s">
        <v>131</v>
      </c>
      <c r="E34" s="191"/>
      <c r="F34" s="129"/>
      <c r="G34" s="130" t="s">
        <v>82</v>
      </c>
      <c r="H34" s="131">
        <v>19</v>
      </c>
      <c r="I34" s="132">
        <v>14.343758699999999</v>
      </c>
      <c r="J34" s="133">
        <f t="shared" si="4"/>
        <v>272.53141529999999</v>
      </c>
      <c r="K34" s="133">
        <f t="shared" si="5"/>
        <v>332.81536436435999</v>
      </c>
      <c r="L34" s="134">
        <f>K34/$K$259</f>
        <v>1.8095060490561185E-4</v>
      </c>
      <c r="M34" s="181"/>
      <c r="N34" s="181"/>
    </row>
    <row r="35" spans="1:14" s="29" customFormat="1" ht="15" customHeight="1" outlineLevel="2" x14ac:dyDescent="0.35">
      <c r="A35" s="126" t="s">
        <v>132</v>
      </c>
      <c r="B35" s="127" t="s">
        <v>62</v>
      </c>
      <c r="C35" s="144" t="s">
        <v>133</v>
      </c>
      <c r="D35" s="190" t="s">
        <v>134</v>
      </c>
      <c r="E35" s="191"/>
      <c r="F35" s="129"/>
      <c r="G35" s="130" t="s">
        <v>81</v>
      </c>
      <c r="H35" s="131">
        <v>19</v>
      </c>
      <c r="I35" s="132">
        <v>19.509394300000004</v>
      </c>
      <c r="J35" s="133">
        <f t="shared" si="4"/>
        <v>370.67849170000005</v>
      </c>
      <c r="K35" s="133">
        <f t="shared" si="5"/>
        <v>452.67257406404008</v>
      </c>
      <c r="L35" s="134">
        <f>K35/$K$259</f>
        <v>2.461165705420781E-4</v>
      </c>
      <c r="M35" s="181"/>
      <c r="N35" s="181"/>
    </row>
    <row r="36" spans="1:14" s="29" customFormat="1" ht="52" customHeight="1" outlineLevel="2" x14ac:dyDescent="0.35">
      <c r="A36" s="126" t="s">
        <v>135</v>
      </c>
      <c r="B36" s="127" t="s">
        <v>64</v>
      </c>
      <c r="C36" s="143">
        <v>500012254</v>
      </c>
      <c r="D36" s="190" t="s">
        <v>136</v>
      </c>
      <c r="E36" s="191"/>
      <c r="F36" s="129"/>
      <c r="G36" s="130" t="s">
        <v>82</v>
      </c>
      <c r="H36" s="131">
        <v>19</v>
      </c>
      <c r="I36" s="132">
        <v>30.352259448116122</v>
      </c>
      <c r="J36" s="133">
        <f t="shared" si="4"/>
        <v>576.6929295142063</v>
      </c>
      <c r="K36" s="133">
        <f t="shared" si="5"/>
        <v>704.25740552274874</v>
      </c>
      <c r="L36" s="134">
        <f>K36/$K$259</f>
        <v>3.8290240530807905E-4</v>
      </c>
      <c r="M36" s="181"/>
      <c r="N36" s="181"/>
    </row>
    <row r="37" spans="1:14" s="29" customFormat="1" ht="15" customHeight="1" outlineLevel="1" x14ac:dyDescent="0.35">
      <c r="A37" s="135">
        <v>3</v>
      </c>
      <c r="B37" s="112"/>
      <c r="C37" s="135"/>
      <c r="D37" s="194" t="s">
        <v>137</v>
      </c>
      <c r="E37" s="195"/>
      <c r="F37" s="136"/>
      <c r="G37" s="137"/>
      <c r="H37" s="138"/>
      <c r="I37" s="116"/>
      <c r="J37" s="117">
        <f>SUBTOTAL(9,J38:J54)</f>
        <v>433126.88016258291</v>
      </c>
      <c r="K37" s="117">
        <f t="shared" ref="K37:L37" si="7">SUBTOTAL(9,K38:K54)</f>
        <v>528934.54605454614</v>
      </c>
      <c r="L37" s="118">
        <f t="shared" si="7"/>
        <v>0.28757995066376418</v>
      </c>
      <c r="M37" s="186"/>
      <c r="N37" s="186"/>
    </row>
    <row r="38" spans="1:14" s="29" customFormat="1" ht="15" customHeight="1" outlineLevel="2" x14ac:dyDescent="0.35">
      <c r="A38" s="139" t="s">
        <v>79</v>
      </c>
      <c r="B38" s="120"/>
      <c r="C38" s="139"/>
      <c r="D38" s="192" t="s">
        <v>138</v>
      </c>
      <c r="E38" s="193"/>
      <c r="F38" s="140"/>
      <c r="G38" s="141"/>
      <c r="H38" s="142"/>
      <c r="I38" s="123"/>
      <c r="J38" s="124"/>
      <c r="K38" s="124"/>
      <c r="L38" s="125"/>
      <c r="M38" s="180"/>
      <c r="N38" s="180"/>
    </row>
    <row r="39" spans="1:14" s="29" customFormat="1" ht="56.5" customHeight="1" outlineLevel="2" x14ac:dyDescent="0.35">
      <c r="A39" s="126" t="s">
        <v>139</v>
      </c>
      <c r="B39" s="127" t="s">
        <v>64</v>
      </c>
      <c r="C39" s="143">
        <v>500008160</v>
      </c>
      <c r="D39" s="190" t="s">
        <v>140</v>
      </c>
      <c r="E39" s="191"/>
      <c r="F39" s="129"/>
      <c r="G39" s="130" t="s">
        <v>175</v>
      </c>
      <c r="H39" s="131">
        <v>1</v>
      </c>
      <c r="I39" s="132">
        <v>9451.8408103205184</v>
      </c>
      <c r="J39" s="133">
        <f t="shared" si="4"/>
        <v>9451.8408103205184</v>
      </c>
      <c r="K39" s="133">
        <f t="shared" si="5"/>
        <v>11542.587997563418</v>
      </c>
      <c r="L39" s="134">
        <f>K39/$K$259</f>
        <v>6.2756666427477596E-3</v>
      </c>
      <c r="M39" s="181"/>
      <c r="N39" s="181"/>
    </row>
    <row r="40" spans="1:14" s="29" customFormat="1" ht="47.5" customHeight="1" outlineLevel="2" x14ac:dyDescent="0.35">
      <c r="A40" s="126" t="s">
        <v>141</v>
      </c>
      <c r="B40" s="127" t="s">
        <v>62</v>
      </c>
      <c r="C40" s="144" t="s">
        <v>280</v>
      </c>
      <c r="D40" s="190" t="s">
        <v>142</v>
      </c>
      <c r="E40" s="191"/>
      <c r="F40" s="129"/>
      <c r="G40" s="130" t="s">
        <v>175</v>
      </c>
      <c r="H40" s="131">
        <v>3</v>
      </c>
      <c r="I40" s="132">
        <v>15141.6464655</v>
      </c>
      <c r="J40" s="133">
        <f t="shared" si="4"/>
        <v>45424.939396499998</v>
      </c>
      <c r="K40" s="133">
        <f t="shared" si="5"/>
        <v>55472.935991005797</v>
      </c>
      <c r="L40" s="134">
        <f>K40/$K$259</f>
        <v>3.0160450502740386E-2</v>
      </c>
      <c r="M40" s="181"/>
      <c r="N40" s="181"/>
    </row>
    <row r="41" spans="1:14" s="29" customFormat="1" ht="53.5" customHeight="1" outlineLevel="2" x14ac:dyDescent="0.35">
      <c r="A41" s="126" t="s">
        <v>143</v>
      </c>
      <c r="B41" s="127" t="s">
        <v>65</v>
      </c>
      <c r="C41" s="146">
        <v>600031295</v>
      </c>
      <c r="D41" s="190" t="s">
        <v>144</v>
      </c>
      <c r="E41" s="191"/>
      <c r="F41" s="129"/>
      <c r="G41" s="130" t="s">
        <v>175</v>
      </c>
      <c r="H41" s="131">
        <v>1</v>
      </c>
      <c r="I41" s="132">
        <v>57890.053179434923</v>
      </c>
      <c r="J41" s="133">
        <f t="shared" si="4"/>
        <v>57890.053179434923</v>
      </c>
      <c r="K41" s="133">
        <f t="shared" si="5"/>
        <v>70695.33294272593</v>
      </c>
      <c r="L41" s="134">
        <f>K41/$K$259</f>
        <v>3.8436817015409921E-2</v>
      </c>
      <c r="M41" s="181"/>
      <c r="N41" s="181"/>
    </row>
    <row r="42" spans="1:14" s="29" customFormat="1" ht="36" customHeight="1" outlineLevel="2" x14ac:dyDescent="0.35">
      <c r="A42" s="126" t="s">
        <v>145</v>
      </c>
      <c r="B42" s="127" t="s">
        <v>65</v>
      </c>
      <c r="C42" s="146">
        <v>600031287</v>
      </c>
      <c r="D42" s="190" t="s">
        <v>146</v>
      </c>
      <c r="E42" s="191"/>
      <c r="F42" s="129"/>
      <c r="G42" s="130" t="s">
        <v>175</v>
      </c>
      <c r="H42" s="131">
        <v>4</v>
      </c>
      <c r="I42" s="132">
        <v>51005.137141504354</v>
      </c>
      <c r="J42" s="133">
        <f t="shared" si="4"/>
        <v>204020.54856601742</v>
      </c>
      <c r="K42" s="133">
        <f t="shared" si="5"/>
        <v>249149.89390882049</v>
      </c>
      <c r="L42" s="134">
        <f>K42/$K$259</f>
        <v>0.13546196733157176</v>
      </c>
      <c r="M42" s="181"/>
      <c r="N42" s="181"/>
    </row>
    <row r="43" spans="1:14" s="29" customFormat="1" ht="50.5" customHeight="1" outlineLevel="2" x14ac:dyDescent="0.35">
      <c r="A43" s="126" t="s">
        <v>147</v>
      </c>
      <c r="B43" s="127" t="s">
        <v>28</v>
      </c>
      <c r="C43" s="145">
        <v>98302</v>
      </c>
      <c r="D43" s="190" t="s">
        <v>148</v>
      </c>
      <c r="E43" s="191"/>
      <c r="F43" s="129"/>
      <c r="G43" s="130" t="s">
        <v>175</v>
      </c>
      <c r="H43" s="131">
        <v>4</v>
      </c>
      <c r="I43" s="132">
        <v>1174.25</v>
      </c>
      <c r="J43" s="133">
        <f t="shared" si="4"/>
        <v>4697</v>
      </c>
      <c r="K43" s="133">
        <f t="shared" si="5"/>
        <v>5735.9764000000005</v>
      </c>
      <c r="L43" s="134">
        <f>K43/$K$259</f>
        <v>3.1186312605688766E-3</v>
      </c>
      <c r="M43" s="181"/>
      <c r="N43" s="181"/>
    </row>
    <row r="44" spans="1:14" s="29" customFormat="1" ht="15" customHeight="1" outlineLevel="2" x14ac:dyDescent="0.35">
      <c r="A44" s="126" t="s">
        <v>149</v>
      </c>
      <c r="B44" s="127" t="s">
        <v>62</v>
      </c>
      <c r="C44" s="144" t="s">
        <v>271</v>
      </c>
      <c r="D44" s="190" t="s">
        <v>198</v>
      </c>
      <c r="E44" s="191"/>
      <c r="F44" s="129"/>
      <c r="G44" s="130" t="s">
        <v>175</v>
      </c>
      <c r="H44" s="131">
        <v>9</v>
      </c>
      <c r="I44" s="132">
        <v>4566.5510979999999</v>
      </c>
      <c r="J44" s="133">
        <f t="shared" si="4"/>
        <v>41098.959881999996</v>
      </c>
      <c r="K44" s="133">
        <f t="shared" si="5"/>
        <v>50190.049807898395</v>
      </c>
      <c r="L44" s="134">
        <f>K44/$K$259</f>
        <v>2.7288162883728193E-2</v>
      </c>
      <c r="M44" s="181"/>
      <c r="N44" s="181"/>
    </row>
    <row r="45" spans="1:14" s="29" customFormat="1" ht="15" customHeight="1" outlineLevel="2" x14ac:dyDescent="0.35">
      <c r="A45" s="126" t="s">
        <v>150</v>
      </c>
      <c r="B45" s="127" t="s">
        <v>65</v>
      </c>
      <c r="C45" s="146">
        <v>600031228</v>
      </c>
      <c r="D45" s="190" t="s">
        <v>151</v>
      </c>
      <c r="E45" s="191"/>
      <c r="F45" s="129"/>
      <c r="G45" s="130" t="s">
        <v>175</v>
      </c>
      <c r="H45" s="131">
        <v>1</v>
      </c>
      <c r="I45" s="132">
        <v>26311.544311087149</v>
      </c>
      <c r="J45" s="133">
        <f t="shared" si="4"/>
        <v>26311.544311087149</v>
      </c>
      <c r="K45" s="133">
        <f t="shared" si="5"/>
        <v>32131.657912699629</v>
      </c>
      <c r="L45" s="134">
        <f>K45/$K$259</f>
        <v>1.7469875367766566E-2</v>
      </c>
      <c r="M45" s="181"/>
      <c r="N45" s="181"/>
    </row>
    <row r="46" spans="1:14" s="29" customFormat="1" ht="15" customHeight="1" outlineLevel="2" x14ac:dyDescent="0.35">
      <c r="A46" s="126" t="s">
        <v>152</v>
      </c>
      <c r="B46" s="127" t="s">
        <v>64</v>
      </c>
      <c r="C46" s="143">
        <v>500012508</v>
      </c>
      <c r="D46" s="190" t="s">
        <v>153</v>
      </c>
      <c r="E46" s="191"/>
      <c r="F46" s="129"/>
      <c r="G46" s="130" t="s">
        <v>175</v>
      </c>
      <c r="H46" s="131">
        <v>10</v>
      </c>
      <c r="I46" s="132">
        <v>82.243462401480116</v>
      </c>
      <c r="J46" s="133">
        <f t="shared" si="4"/>
        <v>822.4346240148011</v>
      </c>
      <c r="K46" s="133">
        <f t="shared" si="5"/>
        <v>1004.3571628468752</v>
      </c>
      <c r="L46" s="134">
        <f>K46/$K$259</f>
        <v>5.4606564365057889E-4</v>
      </c>
      <c r="M46" s="181"/>
      <c r="N46" s="181"/>
    </row>
    <row r="47" spans="1:14" s="29" customFormat="1" ht="61.5" customHeight="1" outlineLevel="2" x14ac:dyDescent="0.35">
      <c r="A47" s="126" t="s">
        <v>154</v>
      </c>
      <c r="B47" s="127" t="s">
        <v>64</v>
      </c>
      <c r="C47" s="143">
        <v>500010584</v>
      </c>
      <c r="D47" s="190" t="s">
        <v>155</v>
      </c>
      <c r="E47" s="191"/>
      <c r="F47" s="129"/>
      <c r="G47" s="130" t="s">
        <v>177</v>
      </c>
      <c r="H47" s="131">
        <v>1</v>
      </c>
      <c r="I47" s="132">
        <v>2065.0757562182935</v>
      </c>
      <c r="J47" s="133">
        <f t="shared" si="4"/>
        <v>2065.0757562182935</v>
      </c>
      <c r="K47" s="133">
        <f t="shared" si="5"/>
        <v>2521.87051349378</v>
      </c>
      <c r="L47" s="134">
        <f>K47/$K$259</f>
        <v>1.3711325971439816E-3</v>
      </c>
      <c r="M47" s="181"/>
      <c r="N47" s="181"/>
    </row>
    <row r="48" spans="1:14" s="29" customFormat="1" ht="15" customHeight="1" outlineLevel="2" x14ac:dyDescent="0.35">
      <c r="A48" s="126" t="s">
        <v>156</v>
      </c>
      <c r="B48" s="127" t="s">
        <v>64</v>
      </c>
      <c r="C48" s="143">
        <v>500012508</v>
      </c>
      <c r="D48" s="190" t="s">
        <v>153</v>
      </c>
      <c r="E48" s="191"/>
      <c r="F48" s="129"/>
      <c r="G48" s="130" t="s">
        <v>175</v>
      </c>
      <c r="H48" s="131">
        <v>10</v>
      </c>
      <c r="I48" s="132">
        <v>82.243462401480116</v>
      </c>
      <c r="J48" s="133">
        <f t="shared" si="4"/>
        <v>822.4346240148011</v>
      </c>
      <c r="K48" s="133">
        <f t="shared" si="5"/>
        <v>1004.3571628468752</v>
      </c>
      <c r="L48" s="134">
        <f>K48/$K$259</f>
        <v>5.4606564365057889E-4</v>
      </c>
      <c r="M48" s="181"/>
      <c r="N48" s="181"/>
    </row>
    <row r="49" spans="1:14" s="29" customFormat="1" ht="61.5" customHeight="1" outlineLevel="2" x14ac:dyDescent="0.35">
      <c r="A49" s="126" t="s">
        <v>157</v>
      </c>
      <c r="B49" s="127" t="s">
        <v>64</v>
      </c>
      <c r="C49" s="143">
        <v>500010584</v>
      </c>
      <c r="D49" s="190" t="s">
        <v>155</v>
      </c>
      <c r="E49" s="191"/>
      <c r="F49" s="129"/>
      <c r="G49" s="130" t="s">
        <v>177</v>
      </c>
      <c r="H49" s="131">
        <v>1</v>
      </c>
      <c r="I49" s="132">
        <v>2065.0757562182935</v>
      </c>
      <c r="J49" s="133">
        <f t="shared" si="4"/>
        <v>2065.0757562182935</v>
      </c>
      <c r="K49" s="133">
        <f t="shared" si="5"/>
        <v>2521.87051349378</v>
      </c>
      <c r="L49" s="134">
        <f>K49/$K$259</f>
        <v>1.3711325971439816E-3</v>
      </c>
      <c r="M49" s="181"/>
      <c r="N49" s="181"/>
    </row>
    <row r="50" spans="1:14" s="29" customFormat="1" ht="15" customHeight="1" outlineLevel="2" x14ac:dyDescent="0.35">
      <c r="A50" s="126" t="s">
        <v>158</v>
      </c>
      <c r="B50" s="127" t="s">
        <v>65</v>
      </c>
      <c r="C50" s="146">
        <v>600031294</v>
      </c>
      <c r="D50" s="190" t="s">
        <v>269</v>
      </c>
      <c r="E50" s="191"/>
      <c r="F50" s="129"/>
      <c r="G50" s="130" t="s">
        <v>175</v>
      </c>
      <c r="H50" s="131">
        <v>1</v>
      </c>
      <c r="I50" s="132">
        <v>314.56768336345448</v>
      </c>
      <c r="J50" s="133">
        <f t="shared" si="4"/>
        <v>314.56768336345448</v>
      </c>
      <c r="K50" s="133">
        <f t="shared" si="5"/>
        <v>384.15005492345063</v>
      </c>
      <c r="L50" s="134">
        <f>K50/$K$259</f>
        <v>2.0886110515265087E-4</v>
      </c>
      <c r="M50" s="181"/>
      <c r="N50" s="181"/>
    </row>
    <row r="51" spans="1:14" s="29" customFormat="1" ht="48" customHeight="1" outlineLevel="2" x14ac:dyDescent="0.35">
      <c r="A51" s="126" t="s">
        <v>159</v>
      </c>
      <c r="B51" s="127" t="s">
        <v>62</v>
      </c>
      <c r="C51" s="144" t="s">
        <v>160</v>
      </c>
      <c r="D51" s="190" t="s">
        <v>161</v>
      </c>
      <c r="E51" s="191"/>
      <c r="F51" s="129"/>
      <c r="G51" s="130" t="s">
        <v>175</v>
      </c>
      <c r="H51" s="131">
        <v>1</v>
      </c>
      <c r="I51" s="132">
        <v>6271.5686999999998</v>
      </c>
      <c r="J51" s="133">
        <f t="shared" si="4"/>
        <v>6271.5686999999998</v>
      </c>
      <c r="K51" s="133">
        <f t="shared" si="5"/>
        <v>7658.8396964399999</v>
      </c>
      <c r="L51" s="134">
        <f>K51/$K$259</f>
        <v>4.1640856292581028E-3</v>
      </c>
      <c r="M51" s="181"/>
      <c r="N51" s="181"/>
    </row>
    <row r="52" spans="1:14" s="29" customFormat="1" ht="15" customHeight="1" outlineLevel="2" x14ac:dyDescent="0.35">
      <c r="A52" s="126" t="s">
        <v>162</v>
      </c>
      <c r="B52" s="127" t="s">
        <v>64</v>
      </c>
      <c r="C52" s="143">
        <v>500012528</v>
      </c>
      <c r="D52" s="190" t="s">
        <v>163</v>
      </c>
      <c r="E52" s="191"/>
      <c r="F52" s="129"/>
      <c r="G52" s="130" t="s">
        <v>175</v>
      </c>
      <c r="H52" s="131">
        <v>12</v>
      </c>
      <c r="I52" s="132">
        <v>1915.4677689127666</v>
      </c>
      <c r="J52" s="133">
        <f t="shared" si="4"/>
        <v>22985.613226953199</v>
      </c>
      <c r="K52" s="133">
        <f t="shared" si="5"/>
        <v>28070.030872755247</v>
      </c>
      <c r="L52" s="134">
        <f>K52/$K$259</f>
        <v>1.5261582276542833E-2</v>
      </c>
      <c r="M52" s="181"/>
      <c r="N52" s="181"/>
    </row>
    <row r="53" spans="1:14" s="29" customFormat="1" ht="48" customHeight="1" outlineLevel="2" x14ac:dyDescent="0.35">
      <c r="A53" s="126" t="s">
        <v>164</v>
      </c>
      <c r="B53" s="127" t="s">
        <v>64</v>
      </c>
      <c r="C53" s="143">
        <v>500006385</v>
      </c>
      <c r="D53" s="190" t="s">
        <v>275</v>
      </c>
      <c r="E53" s="191"/>
      <c r="F53" s="129"/>
      <c r="G53" s="130" t="s">
        <v>175</v>
      </c>
      <c r="H53" s="131">
        <v>1</v>
      </c>
      <c r="I53" s="132">
        <v>8691.6423224400078</v>
      </c>
      <c r="J53" s="133">
        <f t="shared" si="4"/>
        <v>8691.6423224400078</v>
      </c>
      <c r="K53" s="133">
        <f t="shared" si="5"/>
        <v>10614.233604163737</v>
      </c>
      <c r="L53" s="134">
        <f>K53/$K$259</f>
        <v>5.770923451659543E-3</v>
      </c>
      <c r="M53" s="181"/>
      <c r="N53" s="181"/>
    </row>
    <row r="54" spans="1:14" s="29" customFormat="1" ht="45" customHeight="1" outlineLevel="2" x14ac:dyDescent="0.35">
      <c r="A54" s="126" t="s">
        <v>165</v>
      </c>
      <c r="B54" s="127" t="s">
        <v>62</v>
      </c>
      <c r="C54" s="144" t="s">
        <v>276</v>
      </c>
      <c r="D54" s="190" t="s">
        <v>166</v>
      </c>
      <c r="E54" s="191"/>
      <c r="F54" s="129"/>
      <c r="G54" s="130" t="s">
        <v>175</v>
      </c>
      <c r="H54" s="131">
        <v>12</v>
      </c>
      <c r="I54" s="132">
        <v>16.131777</v>
      </c>
      <c r="J54" s="133">
        <f t="shared" si="4"/>
        <v>193.581324</v>
      </c>
      <c r="K54" s="133">
        <f t="shared" si="5"/>
        <v>236.40151286880001</v>
      </c>
      <c r="L54" s="134">
        <f>K54/$K$259</f>
        <v>1.2853071502846755E-4</v>
      </c>
      <c r="M54" s="181"/>
      <c r="N54" s="181"/>
    </row>
    <row r="55" spans="1:14" s="29" customFormat="1" ht="15" customHeight="1" x14ac:dyDescent="0.35">
      <c r="A55" s="104"/>
      <c r="B55" s="147"/>
      <c r="C55" s="104"/>
      <c r="D55" s="196" t="s">
        <v>179</v>
      </c>
      <c r="E55" s="197"/>
      <c r="F55" s="105"/>
      <c r="G55" s="106"/>
      <c r="H55" s="107"/>
      <c r="I55" s="108"/>
      <c r="J55" s="109">
        <f>SUBTOTAL(9,J56:J77)</f>
        <v>21818.792885253384</v>
      </c>
      <c r="K55" s="109">
        <f>SUBTOTAL(9,K56:K77)</f>
        <v>26645.109871471428</v>
      </c>
      <c r="L55" s="110">
        <f>SUBTOTAL(9,L56:L77)</f>
        <v>1.4486857474947622E-2</v>
      </c>
      <c r="M55" s="182"/>
      <c r="N55" s="182"/>
    </row>
    <row r="56" spans="1:14" s="29" customFormat="1" ht="15" customHeight="1" outlineLevel="1" x14ac:dyDescent="0.35">
      <c r="A56" s="135">
        <v>1</v>
      </c>
      <c r="B56" s="112"/>
      <c r="C56" s="135"/>
      <c r="D56" s="194" t="s">
        <v>96</v>
      </c>
      <c r="E56" s="195"/>
      <c r="F56" s="136"/>
      <c r="G56" s="137"/>
      <c r="H56" s="138"/>
      <c r="I56" s="116"/>
      <c r="J56" s="117">
        <f>SUBTOTAL(9,J57:J61)</f>
        <v>7877.16</v>
      </c>
      <c r="K56" s="117">
        <f t="shared" ref="K56:L56" si="8">SUBTOTAL(9,K57:K61)</f>
        <v>9619.5877920000003</v>
      </c>
      <c r="L56" s="118">
        <f t="shared" si="8"/>
        <v>5.2301378370242131E-3</v>
      </c>
      <c r="M56" s="186"/>
      <c r="N56" s="186"/>
    </row>
    <row r="57" spans="1:14" s="29" customFormat="1" ht="15" customHeight="1" outlineLevel="2" x14ac:dyDescent="0.35">
      <c r="A57" s="126" t="s">
        <v>77</v>
      </c>
      <c r="B57" s="127" t="s">
        <v>26</v>
      </c>
      <c r="C57" s="128">
        <v>20003002</v>
      </c>
      <c r="D57" s="190" t="s">
        <v>180</v>
      </c>
      <c r="E57" s="191"/>
      <c r="F57" s="129"/>
      <c r="G57" s="130" t="s">
        <v>173</v>
      </c>
      <c r="H57" s="131">
        <v>10</v>
      </c>
      <c r="I57" s="132">
        <v>322.26</v>
      </c>
      <c r="J57" s="133">
        <f t="shared" si="4"/>
        <v>3222.6</v>
      </c>
      <c r="K57" s="133">
        <f t="shared" si="5"/>
        <v>3935.43912</v>
      </c>
      <c r="L57" s="134">
        <f>K57/$K$259</f>
        <v>2.1396851395165551E-3</v>
      </c>
      <c r="M57" s="181"/>
      <c r="N57" s="181"/>
    </row>
    <row r="58" spans="1:14" s="29" customFormat="1" ht="15" customHeight="1" outlineLevel="2" x14ac:dyDescent="0.35">
      <c r="A58" s="139" t="s">
        <v>181</v>
      </c>
      <c r="B58" s="120"/>
      <c r="C58" s="139"/>
      <c r="D58" s="192" t="s">
        <v>97</v>
      </c>
      <c r="E58" s="193"/>
      <c r="F58" s="140"/>
      <c r="G58" s="141"/>
      <c r="H58" s="142"/>
      <c r="I58" s="123"/>
      <c r="J58" s="124"/>
      <c r="K58" s="124"/>
      <c r="L58" s="125"/>
      <c r="M58" s="180"/>
      <c r="N58" s="180"/>
    </row>
    <row r="59" spans="1:14" s="29" customFormat="1" ht="15" customHeight="1" outlineLevel="2" x14ac:dyDescent="0.35">
      <c r="A59" s="126" t="s">
        <v>182</v>
      </c>
      <c r="B59" s="127" t="s">
        <v>26</v>
      </c>
      <c r="C59" s="128">
        <v>20003002</v>
      </c>
      <c r="D59" s="190" t="s">
        <v>98</v>
      </c>
      <c r="E59" s="191"/>
      <c r="F59" s="129"/>
      <c r="G59" s="130" t="s">
        <v>173</v>
      </c>
      <c r="H59" s="131">
        <v>2</v>
      </c>
      <c r="I59" s="132">
        <v>322.26</v>
      </c>
      <c r="J59" s="133">
        <f t="shared" si="4"/>
        <v>644.52</v>
      </c>
      <c r="K59" s="133">
        <f t="shared" si="5"/>
        <v>787.08782400000007</v>
      </c>
      <c r="L59" s="134">
        <f>K59/$K$259</f>
        <v>4.279370279033111E-4</v>
      </c>
      <c r="M59" s="181"/>
      <c r="N59" s="181"/>
    </row>
    <row r="60" spans="1:14" s="29" customFormat="1" ht="15" customHeight="1" outlineLevel="2" x14ac:dyDescent="0.35">
      <c r="A60" s="126" t="s">
        <v>183</v>
      </c>
      <c r="B60" s="127" t="s">
        <v>26</v>
      </c>
      <c r="C60" s="128">
        <v>9090002</v>
      </c>
      <c r="D60" s="190" t="s">
        <v>99</v>
      </c>
      <c r="E60" s="191"/>
      <c r="F60" s="129"/>
      <c r="G60" s="130" t="s">
        <v>174</v>
      </c>
      <c r="H60" s="131">
        <v>2</v>
      </c>
      <c r="I60" s="132">
        <v>1682.76</v>
      </c>
      <c r="J60" s="133">
        <f t="shared" si="4"/>
        <v>3365.52</v>
      </c>
      <c r="K60" s="133">
        <f t="shared" si="5"/>
        <v>4109.9730239999999</v>
      </c>
      <c r="L60" s="134">
        <f>K60/$K$259</f>
        <v>2.2345786417010353E-3</v>
      </c>
      <c r="M60" s="181"/>
      <c r="N60" s="181"/>
    </row>
    <row r="61" spans="1:14" s="29" customFormat="1" ht="15" customHeight="1" outlineLevel="2" x14ac:dyDescent="0.35">
      <c r="A61" s="126" t="s">
        <v>184</v>
      </c>
      <c r="B61" s="127" t="s">
        <v>26</v>
      </c>
      <c r="C61" s="128">
        <v>20003002</v>
      </c>
      <c r="D61" s="190" t="s">
        <v>100</v>
      </c>
      <c r="E61" s="191"/>
      <c r="F61" s="129"/>
      <c r="G61" s="130" t="s">
        <v>173</v>
      </c>
      <c r="H61" s="131">
        <v>2</v>
      </c>
      <c r="I61" s="132">
        <v>322.26</v>
      </c>
      <c r="J61" s="133">
        <f t="shared" si="4"/>
        <v>644.52</v>
      </c>
      <c r="K61" s="133">
        <f t="shared" si="5"/>
        <v>787.08782400000007</v>
      </c>
      <c r="L61" s="134">
        <f>K61/$K$259</f>
        <v>4.279370279033111E-4</v>
      </c>
      <c r="M61" s="181"/>
      <c r="N61" s="181"/>
    </row>
    <row r="62" spans="1:14" s="29" customFormat="1" ht="15" customHeight="1" outlineLevel="1" x14ac:dyDescent="0.35">
      <c r="A62" s="135">
        <v>2</v>
      </c>
      <c r="B62" s="112"/>
      <c r="C62" s="135"/>
      <c r="D62" s="194" t="s">
        <v>185</v>
      </c>
      <c r="E62" s="195"/>
      <c r="F62" s="136"/>
      <c r="G62" s="137"/>
      <c r="H62" s="138"/>
      <c r="I62" s="116"/>
      <c r="J62" s="117">
        <f>SUBTOTAL(9,J63:J69)</f>
        <v>740.83377380132265</v>
      </c>
      <c r="K62" s="117">
        <f t="shared" ref="K62:L62" si="9">SUBTOTAL(9,K63:K69)</f>
        <v>904.70620456617519</v>
      </c>
      <c r="L62" s="118">
        <f t="shared" si="9"/>
        <v>4.9188574959804473E-4</v>
      </c>
      <c r="M62" s="186"/>
      <c r="N62" s="186"/>
    </row>
    <row r="63" spans="1:14" s="29" customFormat="1" ht="15" customHeight="1" outlineLevel="2" x14ac:dyDescent="0.35">
      <c r="A63" s="139" t="s">
        <v>78</v>
      </c>
      <c r="B63" s="120"/>
      <c r="C63" s="139"/>
      <c r="D63" s="192" t="s">
        <v>106</v>
      </c>
      <c r="E63" s="193"/>
      <c r="F63" s="140"/>
      <c r="G63" s="141"/>
      <c r="H63" s="142"/>
      <c r="I63" s="123"/>
      <c r="J63" s="124"/>
      <c r="K63" s="124"/>
      <c r="L63" s="125"/>
      <c r="M63" s="180"/>
      <c r="N63" s="180"/>
    </row>
    <row r="64" spans="1:14" s="29" customFormat="1" ht="15" customHeight="1" outlineLevel="2" x14ac:dyDescent="0.35">
      <c r="A64" s="126" t="s">
        <v>103</v>
      </c>
      <c r="B64" s="127" t="s">
        <v>62</v>
      </c>
      <c r="C64" s="144" t="s">
        <v>186</v>
      </c>
      <c r="D64" s="190" t="s">
        <v>187</v>
      </c>
      <c r="E64" s="191"/>
      <c r="F64" s="129"/>
      <c r="G64" s="130" t="s">
        <v>81</v>
      </c>
      <c r="H64" s="131">
        <v>4</v>
      </c>
      <c r="I64" s="132">
        <v>81.266540600000013</v>
      </c>
      <c r="J64" s="133">
        <f t="shared" si="4"/>
        <v>325.06616240000005</v>
      </c>
      <c r="K64" s="133">
        <f t="shared" si="5"/>
        <v>396.9707975228801</v>
      </c>
      <c r="L64" s="134">
        <f>K64/$K$259</f>
        <v>2.1583170019454955E-4</v>
      </c>
      <c r="M64" s="181"/>
      <c r="N64" s="181"/>
    </row>
    <row r="65" spans="1:14" s="29" customFormat="1" ht="15" customHeight="1" outlineLevel="2" x14ac:dyDescent="0.35">
      <c r="A65" s="126" t="s">
        <v>188</v>
      </c>
      <c r="B65" s="127" t="s">
        <v>62</v>
      </c>
      <c r="C65" s="144" t="s">
        <v>207</v>
      </c>
      <c r="D65" s="190" t="s">
        <v>208</v>
      </c>
      <c r="E65" s="191"/>
      <c r="F65" s="129"/>
      <c r="G65" s="130" t="s">
        <v>177</v>
      </c>
      <c r="H65" s="131">
        <v>5</v>
      </c>
      <c r="I65" s="132">
        <v>62.762529000000001</v>
      </c>
      <c r="J65" s="133">
        <f t="shared" si="4"/>
        <v>313.81264499999997</v>
      </c>
      <c r="K65" s="133">
        <f t="shared" si="5"/>
        <v>383.22800207400002</v>
      </c>
      <c r="L65" s="134">
        <f>K65/$K$259</f>
        <v>2.0835978809001558E-4</v>
      </c>
      <c r="M65" s="181"/>
      <c r="N65" s="181"/>
    </row>
    <row r="66" spans="1:14" s="29" customFormat="1" ht="15" customHeight="1" outlineLevel="2" x14ac:dyDescent="0.35">
      <c r="A66" s="139" t="s">
        <v>105</v>
      </c>
      <c r="B66" s="120"/>
      <c r="C66" s="139"/>
      <c r="D66" s="192" t="s">
        <v>128</v>
      </c>
      <c r="E66" s="193"/>
      <c r="F66" s="140"/>
      <c r="G66" s="141"/>
      <c r="H66" s="142"/>
      <c r="I66" s="123"/>
      <c r="J66" s="124"/>
      <c r="K66" s="124"/>
      <c r="L66" s="125"/>
      <c r="M66" s="180"/>
      <c r="N66" s="180"/>
    </row>
    <row r="67" spans="1:14" s="29" customFormat="1" ht="15" customHeight="1" outlineLevel="2" x14ac:dyDescent="0.35">
      <c r="A67" s="126" t="s">
        <v>107</v>
      </c>
      <c r="B67" s="127" t="s">
        <v>62</v>
      </c>
      <c r="C67" s="144" t="s">
        <v>189</v>
      </c>
      <c r="D67" s="190" t="s">
        <v>190</v>
      </c>
      <c r="E67" s="191"/>
      <c r="F67" s="129"/>
      <c r="G67" s="130" t="s">
        <v>81</v>
      </c>
      <c r="H67" s="131">
        <v>3</v>
      </c>
      <c r="I67" s="132">
        <v>14.581394300000001</v>
      </c>
      <c r="J67" s="133">
        <f t="shared" si="4"/>
        <v>43.744182900000006</v>
      </c>
      <c r="K67" s="133">
        <f t="shared" si="5"/>
        <v>53.420396157480006</v>
      </c>
      <c r="L67" s="134">
        <f>K67/$K$259</f>
        <v>2.9044491432825737E-5</v>
      </c>
      <c r="M67" s="181"/>
      <c r="N67" s="181"/>
    </row>
    <row r="68" spans="1:14" s="29" customFormat="1" ht="15" customHeight="1" outlineLevel="2" x14ac:dyDescent="0.35">
      <c r="A68" s="126" t="s">
        <v>110</v>
      </c>
      <c r="B68" s="127" t="s">
        <v>64</v>
      </c>
      <c r="C68" s="143">
        <v>500013137</v>
      </c>
      <c r="D68" s="190" t="s">
        <v>191</v>
      </c>
      <c r="E68" s="191"/>
      <c r="F68" s="129"/>
      <c r="G68" s="130" t="s">
        <v>82</v>
      </c>
      <c r="H68" s="131">
        <v>3</v>
      </c>
      <c r="I68" s="132">
        <v>5.059835800440835</v>
      </c>
      <c r="J68" s="133">
        <f t="shared" si="4"/>
        <v>15.179507401322505</v>
      </c>
      <c r="K68" s="133">
        <f t="shared" si="5"/>
        <v>18.537214438495045</v>
      </c>
      <c r="L68" s="134">
        <f>K68/$K$259</f>
        <v>1.007862173766255E-5</v>
      </c>
      <c r="M68" s="181"/>
      <c r="N68" s="181"/>
    </row>
    <row r="69" spans="1:14" s="29" customFormat="1" ht="15" customHeight="1" outlineLevel="2" x14ac:dyDescent="0.35">
      <c r="A69" s="126" t="s">
        <v>192</v>
      </c>
      <c r="B69" s="127" t="s">
        <v>62</v>
      </c>
      <c r="C69" s="144" t="s">
        <v>130</v>
      </c>
      <c r="D69" s="190" t="s">
        <v>193</v>
      </c>
      <c r="E69" s="191"/>
      <c r="F69" s="129"/>
      <c r="G69" s="130" t="s">
        <v>82</v>
      </c>
      <c r="H69" s="131">
        <v>3</v>
      </c>
      <c r="I69" s="132">
        <v>14.343758699999999</v>
      </c>
      <c r="J69" s="133">
        <f t="shared" si="4"/>
        <v>43.031276099999999</v>
      </c>
      <c r="K69" s="133">
        <f t="shared" si="5"/>
        <v>52.549794373320005</v>
      </c>
      <c r="L69" s="134">
        <f>K69/$K$259</f>
        <v>2.8571148142991348E-5</v>
      </c>
      <c r="M69" s="181"/>
      <c r="N69" s="181"/>
    </row>
    <row r="70" spans="1:14" s="29" customFormat="1" ht="15" customHeight="1" outlineLevel="1" x14ac:dyDescent="0.35">
      <c r="A70" s="135">
        <v>3</v>
      </c>
      <c r="B70" s="112"/>
      <c r="C70" s="135"/>
      <c r="D70" s="194" t="s">
        <v>137</v>
      </c>
      <c r="E70" s="195"/>
      <c r="F70" s="136"/>
      <c r="G70" s="137"/>
      <c r="H70" s="138"/>
      <c r="I70" s="116"/>
      <c r="J70" s="117">
        <f>SUBTOTAL(9,J71:J77)</f>
        <v>13200.799111452059</v>
      </c>
      <c r="K70" s="117">
        <f>SUBTOTAL(9,K71:K77)</f>
        <v>16120.815874905255</v>
      </c>
      <c r="L70" s="118">
        <f>SUBTOTAL(9,L71:L77)</f>
        <v>8.7648338883253643E-3</v>
      </c>
      <c r="M70" s="186"/>
      <c r="N70" s="186"/>
    </row>
    <row r="71" spans="1:14" s="29" customFormat="1" ht="15" customHeight="1" outlineLevel="2" x14ac:dyDescent="0.35">
      <c r="A71" s="139" t="s">
        <v>79</v>
      </c>
      <c r="B71" s="120"/>
      <c r="C71" s="139"/>
      <c r="D71" s="192" t="s">
        <v>194</v>
      </c>
      <c r="E71" s="193"/>
      <c r="F71" s="140"/>
      <c r="G71" s="141"/>
      <c r="H71" s="142"/>
      <c r="I71" s="123"/>
      <c r="J71" s="124"/>
      <c r="K71" s="124"/>
      <c r="L71" s="125"/>
      <c r="M71" s="180"/>
      <c r="N71" s="180"/>
    </row>
    <row r="72" spans="1:14" s="29" customFormat="1" ht="15" customHeight="1" outlineLevel="2" x14ac:dyDescent="0.35">
      <c r="A72" s="126" t="s">
        <v>139</v>
      </c>
      <c r="B72" s="127" t="s">
        <v>62</v>
      </c>
      <c r="C72" s="144" t="s">
        <v>270</v>
      </c>
      <c r="D72" s="190" t="s">
        <v>195</v>
      </c>
      <c r="E72" s="191"/>
      <c r="F72" s="129"/>
      <c r="G72" s="130" t="s">
        <v>81</v>
      </c>
      <c r="H72" s="131">
        <v>28</v>
      </c>
      <c r="I72" s="132">
        <v>29.752225059400004</v>
      </c>
      <c r="J72" s="133">
        <f t="shared" si="4"/>
        <v>833.06230166320006</v>
      </c>
      <c r="K72" s="133">
        <f t="shared" si="5"/>
        <v>1017.3356827911</v>
      </c>
      <c r="L72" s="134">
        <f>K72/$K$259</f>
        <v>5.531220217092432E-4</v>
      </c>
      <c r="M72" s="181"/>
      <c r="N72" s="181"/>
    </row>
    <row r="73" spans="1:14" s="29" customFormat="1" ht="15" customHeight="1" outlineLevel="2" x14ac:dyDescent="0.35">
      <c r="A73" s="126" t="s">
        <v>141</v>
      </c>
      <c r="B73" s="127" t="s">
        <v>62</v>
      </c>
      <c r="C73" s="144" t="s">
        <v>277</v>
      </c>
      <c r="D73" s="190" t="s">
        <v>196</v>
      </c>
      <c r="E73" s="191"/>
      <c r="F73" s="129"/>
      <c r="G73" s="130" t="s">
        <v>175</v>
      </c>
      <c r="H73" s="131">
        <v>4</v>
      </c>
      <c r="I73" s="132">
        <v>232.84501160000002</v>
      </c>
      <c r="J73" s="133">
        <f t="shared" si="4"/>
        <v>931.38004640000008</v>
      </c>
      <c r="K73" s="133">
        <f t="shared" si="5"/>
        <v>1137.4013126636801</v>
      </c>
      <c r="L73" s="134">
        <f>K73/$K$259</f>
        <v>6.1840130469941032E-4</v>
      </c>
      <c r="M73" s="181"/>
      <c r="N73" s="181"/>
    </row>
    <row r="74" spans="1:14" s="29" customFormat="1" ht="15" customHeight="1" outlineLevel="2" x14ac:dyDescent="0.35">
      <c r="A74" s="126" t="s">
        <v>143</v>
      </c>
      <c r="B74" s="127" t="s">
        <v>65</v>
      </c>
      <c r="C74" s="146">
        <v>600031286</v>
      </c>
      <c r="D74" s="190" t="s">
        <v>197</v>
      </c>
      <c r="E74" s="191"/>
      <c r="F74" s="129"/>
      <c r="G74" s="130" t="s">
        <v>175</v>
      </c>
      <c r="H74" s="131">
        <v>4</v>
      </c>
      <c r="I74" s="132">
        <v>55.824968418282772</v>
      </c>
      <c r="J74" s="133">
        <f t="shared" si="4"/>
        <v>223.29987367313109</v>
      </c>
      <c r="K74" s="133">
        <f t="shared" si="5"/>
        <v>272.69380572962768</v>
      </c>
      <c r="L74" s="134">
        <f>K74/$K$259</f>
        <v>1.4826271375731481E-4</v>
      </c>
      <c r="M74" s="181"/>
      <c r="N74" s="181"/>
    </row>
    <row r="75" spans="1:14" s="29" customFormat="1" ht="15" customHeight="1" outlineLevel="2" x14ac:dyDescent="0.35">
      <c r="A75" s="126" t="s">
        <v>145</v>
      </c>
      <c r="B75" s="127" t="s">
        <v>64</v>
      </c>
      <c r="C75" s="143">
        <v>500012508</v>
      </c>
      <c r="D75" s="190" t="s">
        <v>153</v>
      </c>
      <c r="E75" s="191"/>
      <c r="F75" s="129"/>
      <c r="G75" s="130" t="s">
        <v>175</v>
      </c>
      <c r="H75" s="131">
        <v>2</v>
      </c>
      <c r="I75" s="132">
        <v>82.243462401480116</v>
      </c>
      <c r="J75" s="133">
        <f t="shared" si="4"/>
        <v>164.48692480296023</v>
      </c>
      <c r="K75" s="133">
        <f t="shared" si="5"/>
        <v>200.87143256937506</v>
      </c>
      <c r="L75" s="134">
        <f>K75/$K$259</f>
        <v>1.0921312873011579E-4</v>
      </c>
      <c r="M75" s="181"/>
      <c r="N75" s="181"/>
    </row>
    <row r="76" spans="1:14" s="29" customFormat="1" ht="15" customHeight="1" outlineLevel="2" x14ac:dyDescent="0.35">
      <c r="A76" s="126" t="s">
        <v>147</v>
      </c>
      <c r="B76" s="127" t="s">
        <v>62</v>
      </c>
      <c r="C76" s="144" t="s">
        <v>271</v>
      </c>
      <c r="D76" s="190" t="s">
        <v>198</v>
      </c>
      <c r="E76" s="191"/>
      <c r="F76" s="129"/>
      <c r="G76" s="130" t="s">
        <v>175</v>
      </c>
      <c r="H76" s="131">
        <v>2</v>
      </c>
      <c r="I76" s="132">
        <v>4566.5510979999999</v>
      </c>
      <c r="J76" s="133">
        <f t="shared" si="4"/>
        <v>9133.1021959999998</v>
      </c>
      <c r="K76" s="133">
        <f t="shared" si="5"/>
        <v>11153.344401755201</v>
      </c>
      <c r="L76" s="134">
        <f>K76/$K$259</f>
        <v>6.0640361963840437E-3</v>
      </c>
      <c r="M76" s="181"/>
      <c r="N76" s="181"/>
    </row>
    <row r="77" spans="1:14" s="29" customFormat="1" ht="15" customHeight="1" outlineLevel="2" x14ac:dyDescent="0.35">
      <c r="A77" s="126" t="s">
        <v>149</v>
      </c>
      <c r="B77" s="127" t="s">
        <v>64</v>
      </c>
      <c r="C77" s="143">
        <v>500012528</v>
      </c>
      <c r="D77" s="190" t="s">
        <v>163</v>
      </c>
      <c r="E77" s="191"/>
      <c r="F77" s="129"/>
      <c r="G77" s="130" t="s">
        <v>175</v>
      </c>
      <c r="H77" s="131">
        <v>1</v>
      </c>
      <c r="I77" s="132">
        <v>1915.4677689127666</v>
      </c>
      <c r="J77" s="133">
        <f t="shared" si="4"/>
        <v>1915.4677689127666</v>
      </c>
      <c r="K77" s="133">
        <f t="shared" si="5"/>
        <v>2339.1692393962708</v>
      </c>
      <c r="L77" s="134">
        <f>K77/$K$259</f>
        <v>1.2717985230452362E-3</v>
      </c>
      <c r="M77" s="181"/>
      <c r="N77" s="181"/>
    </row>
    <row r="78" spans="1:14" s="29" customFormat="1" ht="15" customHeight="1" x14ac:dyDescent="0.35">
      <c r="A78" s="104"/>
      <c r="B78" s="147"/>
      <c r="C78" s="104"/>
      <c r="D78" s="196" t="s">
        <v>200</v>
      </c>
      <c r="E78" s="197"/>
      <c r="F78" s="105"/>
      <c r="G78" s="106"/>
      <c r="H78" s="107"/>
      <c r="I78" s="108"/>
      <c r="J78" s="109">
        <f>SUBTOTAL(9,J79:J108)</f>
        <v>156677.06926674137</v>
      </c>
      <c r="K78" s="109">
        <f>SUBTOTAL(9,K79:K108)</f>
        <v>191334.03698854457</v>
      </c>
      <c r="L78" s="110">
        <f>SUBTOTAL(9,L79:L108)</f>
        <v>0.10402767852449962</v>
      </c>
      <c r="M78" s="182"/>
      <c r="N78" s="182"/>
    </row>
    <row r="79" spans="1:14" s="29" customFormat="1" ht="15" customHeight="1" outlineLevel="1" x14ac:dyDescent="0.35">
      <c r="A79" s="135">
        <v>1</v>
      </c>
      <c r="B79" s="112"/>
      <c r="C79" s="135"/>
      <c r="D79" s="194" t="s">
        <v>96</v>
      </c>
      <c r="E79" s="195"/>
      <c r="F79" s="136"/>
      <c r="G79" s="137"/>
      <c r="H79" s="138"/>
      <c r="I79" s="116"/>
      <c r="J79" s="117">
        <f>SUBTOTAL(9,J80:J84)</f>
        <v>14465.279999999999</v>
      </c>
      <c r="K79" s="117">
        <f t="shared" ref="K79:L79" si="10">SUBTOTAL(9,K80:K84)</f>
        <v>17664.999936</v>
      </c>
      <c r="L79" s="118">
        <f t="shared" si="10"/>
        <v>9.6044016182418035E-3</v>
      </c>
      <c r="M79" s="186"/>
      <c r="N79" s="186"/>
    </row>
    <row r="80" spans="1:14" s="29" customFormat="1" ht="15" customHeight="1" outlineLevel="2" x14ac:dyDescent="0.35">
      <c r="A80" s="126" t="s">
        <v>77</v>
      </c>
      <c r="B80" s="127" t="s">
        <v>26</v>
      </c>
      <c r="C80" s="128">
        <v>20003002</v>
      </c>
      <c r="D80" s="190" t="s">
        <v>180</v>
      </c>
      <c r="E80" s="191"/>
      <c r="F80" s="129"/>
      <c r="G80" s="130" t="s">
        <v>173</v>
      </c>
      <c r="H80" s="131">
        <v>10</v>
      </c>
      <c r="I80" s="132">
        <v>322.26</v>
      </c>
      <c r="J80" s="133">
        <f t="shared" ref="J80:J138" si="11">I80*H80</f>
        <v>3222.6</v>
      </c>
      <c r="K80" s="133">
        <f t="shared" ref="K80:K138" si="12">J80*(1+$K$12)</f>
        <v>3935.43912</v>
      </c>
      <c r="L80" s="134">
        <f>K80/$K$259</f>
        <v>2.1396851395165551E-3</v>
      </c>
      <c r="M80" s="181"/>
      <c r="N80" s="181"/>
    </row>
    <row r="81" spans="1:14" s="29" customFormat="1" ht="15" customHeight="1" outlineLevel="2" x14ac:dyDescent="0.35">
      <c r="A81" s="139" t="s">
        <v>181</v>
      </c>
      <c r="B81" s="120"/>
      <c r="C81" s="139"/>
      <c r="D81" s="192" t="s">
        <v>97</v>
      </c>
      <c r="E81" s="193"/>
      <c r="F81" s="140"/>
      <c r="G81" s="141"/>
      <c r="H81" s="142"/>
      <c r="I81" s="123"/>
      <c r="J81" s="124"/>
      <c r="K81" s="124"/>
      <c r="L81" s="125"/>
      <c r="M81" s="180"/>
      <c r="N81" s="180"/>
    </row>
    <row r="82" spans="1:14" s="29" customFormat="1" ht="15" customHeight="1" outlineLevel="2" x14ac:dyDescent="0.35">
      <c r="A82" s="126" t="s">
        <v>182</v>
      </c>
      <c r="B82" s="127" t="s">
        <v>26</v>
      </c>
      <c r="C82" s="128">
        <v>20003002</v>
      </c>
      <c r="D82" s="190" t="s">
        <v>98</v>
      </c>
      <c r="E82" s="191"/>
      <c r="F82" s="129"/>
      <c r="G82" s="130" t="s">
        <v>173</v>
      </c>
      <c r="H82" s="131">
        <v>10</v>
      </c>
      <c r="I82" s="132">
        <v>322.26</v>
      </c>
      <c r="J82" s="133">
        <f t="shared" si="11"/>
        <v>3222.6</v>
      </c>
      <c r="K82" s="133">
        <f t="shared" si="12"/>
        <v>3935.43912</v>
      </c>
      <c r="L82" s="134">
        <f>K82/$K$259</f>
        <v>2.1396851395165551E-3</v>
      </c>
      <c r="M82" s="181"/>
      <c r="N82" s="181"/>
    </row>
    <row r="83" spans="1:14" s="29" customFormat="1" ht="15" customHeight="1" outlineLevel="2" x14ac:dyDescent="0.35">
      <c r="A83" s="126" t="s">
        <v>183</v>
      </c>
      <c r="B83" s="127" t="s">
        <v>26</v>
      </c>
      <c r="C83" s="128">
        <v>9090002</v>
      </c>
      <c r="D83" s="190" t="s">
        <v>99</v>
      </c>
      <c r="E83" s="191"/>
      <c r="F83" s="129"/>
      <c r="G83" s="130" t="s">
        <v>174</v>
      </c>
      <c r="H83" s="131">
        <v>4</v>
      </c>
      <c r="I83" s="132">
        <v>1682.76</v>
      </c>
      <c r="J83" s="133">
        <f t="shared" si="11"/>
        <v>6731.04</v>
      </c>
      <c r="K83" s="133">
        <f t="shared" si="12"/>
        <v>8219.9460479999998</v>
      </c>
      <c r="L83" s="134">
        <f>K83/$K$259</f>
        <v>4.4691572834020706E-3</v>
      </c>
      <c r="M83" s="181"/>
      <c r="N83" s="181"/>
    </row>
    <row r="84" spans="1:14" s="29" customFormat="1" ht="15" customHeight="1" outlineLevel="2" x14ac:dyDescent="0.35">
      <c r="A84" s="126" t="s">
        <v>184</v>
      </c>
      <c r="B84" s="127" t="s">
        <v>26</v>
      </c>
      <c r="C84" s="128">
        <v>20003002</v>
      </c>
      <c r="D84" s="190" t="s">
        <v>100</v>
      </c>
      <c r="E84" s="191"/>
      <c r="F84" s="129"/>
      <c r="G84" s="130" t="s">
        <v>173</v>
      </c>
      <c r="H84" s="131">
        <v>4</v>
      </c>
      <c r="I84" s="132">
        <v>322.26</v>
      </c>
      <c r="J84" s="133">
        <f t="shared" si="11"/>
        <v>1289.04</v>
      </c>
      <c r="K84" s="133">
        <f t="shared" si="12"/>
        <v>1574.1756480000001</v>
      </c>
      <c r="L84" s="134">
        <f>K84/$K$259</f>
        <v>8.5587405580662219E-4</v>
      </c>
      <c r="M84" s="181"/>
      <c r="N84" s="181"/>
    </row>
    <row r="85" spans="1:14" s="29" customFormat="1" ht="15" customHeight="1" outlineLevel="1" x14ac:dyDescent="0.35">
      <c r="A85" s="135">
        <v>2</v>
      </c>
      <c r="B85" s="112"/>
      <c r="C85" s="135"/>
      <c r="D85" s="194" t="s">
        <v>185</v>
      </c>
      <c r="E85" s="195"/>
      <c r="F85" s="136"/>
      <c r="G85" s="137"/>
      <c r="H85" s="138"/>
      <c r="I85" s="116"/>
      <c r="J85" s="117">
        <f>SUBTOTAL(9,J86:J92)</f>
        <v>2199.7698500035272</v>
      </c>
      <c r="K85" s="117">
        <f t="shared" ref="K85:L85" si="13">SUBTOTAL(9,K86:K92)</f>
        <v>2686.3589408243074</v>
      </c>
      <c r="L85" s="118">
        <f t="shared" si="13"/>
        <v>1.4605644071275085E-3</v>
      </c>
      <c r="M85" s="186"/>
      <c r="N85" s="186"/>
    </row>
    <row r="86" spans="1:14" s="29" customFormat="1" ht="15" customHeight="1" outlineLevel="2" x14ac:dyDescent="0.35">
      <c r="A86" s="139" t="s">
        <v>78</v>
      </c>
      <c r="B86" s="120"/>
      <c r="C86" s="139"/>
      <c r="D86" s="192" t="s">
        <v>106</v>
      </c>
      <c r="E86" s="193"/>
      <c r="F86" s="140"/>
      <c r="G86" s="141"/>
      <c r="H86" s="142"/>
      <c r="I86" s="123"/>
      <c r="J86" s="124"/>
      <c r="K86" s="124"/>
      <c r="L86" s="125"/>
      <c r="M86" s="180"/>
      <c r="N86" s="180"/>
    </row>
    <row r="87" spans="1:14" s="29" customFormat="1" ht="15" customHeight="1" outlineLevel="2" x14ac:dyDescent="0.35">
      <c r="A87" s="126" t="s">
        <v>103</v>
      </c>
      <c r="B87" s="127" t="s">
        <v>62</v>
      </c>
      <c r="C87" s="144" t="s">
        <v>186</v>
      </c>
      <c r="D87" s="190" t="s">
        <v>187</v>
      </c>
      <c r="E87" s="191"/>
      <c r="F87" s="129"/>
      <c r="G87" s="130" t="s">
        <v>81</v>
      </c>
      <c r="H87" s="131">
        <v>16</v>
      </c>
      <c r="I87" s="132">
        <v>81.266540600000013</v>
      </c>
      <c r="J87" s="133">
        <f t="shared" si="11"/>
        <v>1300.2646496000002</v>
      </c>
      <c r="K87" s="133">
        <f t="shared" si="12"/>
        <v>1587.8831900915204</v>
      </c>
      <c r="L87" s="134">
        <f>K87/$K$259</f>
        <v>8.6332680077819818E-4</v>
      </c>
      <c r="M87" s="181"/>
      <c r="N87" s="181"/>
    </row>
    <row r="88" spans="1:14" s="29" customFormat="1" ht="15" customHeight="1" outlineLevel="2" x14ac:dyDescent="0.35">
      <c r="A88" s="126" t="s">
        <v>188</v>
      </c>
      <c r="B88" s="127" t="s">
        <v>62</v>
      </c>
      <c r="C88" s="144" t="s">
        <v>207</v>
      </c>
      <c r="D88" s="190" t="s">
        <v>208</v>
      </c>
      <c r="E88" s="191"/>
      <c r="F88" s="129"/>
      <c r="G88" s="130" t="s">
        <v>177</v>
      </c>
      <c r="H88" s="131">
        <v>10</v>
      </c>
      <c r="I88" s="132">
        <v>62.762529000000001</v>
      </c>
      <c r="J88" s="133">
        <f t="shared" si="11"/>
        <v>627.62528999999995</v>
      </c>
      <c r="K88" s="133">
        <f t="shared" si="12"/>
        <v>766.45600414800003</v>
      </c>
      <c r="L88" s="134">
        <f>K88/$K$259</f>
        <v>4.1671957618003117E-4</v>
      </c>
      <c r="M88" s="181"/>
      <c r="N88" s="181"/>
    </row>
    <row r="89" spans="1:14" s="29" customFormat="1" ht="15" customHeight="1" outlineLevel="2" x14ac:dyDescent="0.35">
      <c r="A89" s="139" t="s">
        <v>105</v>
      </c>
      <c r="B89" s="120"/>
      <c r="C89" s="139"/>
      <c r="D89" s="192" t="s">
        <v>128</v>
      </c>
      <c r="E89" s="193"/>
      <c r="F89" s="140"/>
      <c r="G89" s="141"/>
      <c r="H89" s="142"/>
      <c r="I89" s="123"/>
      <c r="J89" s="124"/>
      <c r="K89" s="124"/>
      <c r="L89" s="125"/>
      <c r="M89" s="180"/>
      <c r="N89" s="180"/>
    </row>
    <row r="90" spans="1:14" s="29" customFormat="1" ht="15" customHeight="1" outlineLevel="2" x14ac:dyDescent="0.35">
      <c r="A90" s="126" t="s">
        <v>107</v>
      </c>
      <c r="B90" s="127" t="s">
        <v>62</v>
      </c>
      <c r="C90" s="144" t="s">
        <v>189</v>
      </c>
      <c r="D90" s="190" t="s">
        <v>190</v>
      </c>
      <c r="E90" s="191"/>
      <c r="F90" s="129"/>
      <c r="G90" s="130" t="s">
        <v>81</v>
      </c>
      <c r="H90" s="131">
        <v>8</v>
      </c>
      <c r="I90" s="132">
        <v>14.581394300000001</v>
      </c>
      <c r="J90" s="133">
        <f t="shared" si="11"/>
        <v>116.65115440000001</v>
      </c>
      <c r="K90" s="133">
        <f t="shared" si="12"/>
        <v>142.45438975328003</v>
      </c>
      <c r="L90" s="134">
        <f>K90/$K$259</f>
        <v>7.7451977154201969E-5</v>
      </c>
      <c r="M90" s="181"/>
      <c r="N90" s="181"/>
    </row>
    <row r="91" spans="1:14" s="29" customFormat="1" ht="15" customHeight="1" outlineLevel="2" x14ac:dyDescent="0.35">
      <c r="A91" s="126" t="s">
        <v>110</v>
      </c>
      <c r="B91" s="127" t="s">
        <v>64</v>
      </c>
      <c r="C91" s="143">
        <v>500013137</v>
      </c>
      <c r="D91" s="190" t="s">
        <v>191</v>
      </c>
      <c r="E91" s="191"/>
      <c r="F91" s="129"/>
      <c r="G91" s="130" t="s">
        <v>82</v>
      </c>
      <c r="H91" s="131">
        <v>8</v>
      </c>
      <c r="I91" s="132">
        <v>5.059835800440835</v>
      </c>
      <c r="J91" s="133">
        <f t="shared" si="11"/>
        <v>40.47868640352668</v>
      </c>
      <c r="K91" s="133">
        <f t="shared" si="12"/>
        <v>49.432571835986785</v>
      </c>
      <c r="L91" s="134">
        <f>K91/$K$259</f>
        <v>2.6876324633766796E-5</v>
      </c>
      <c r="M91" s="181"/>
      <c r="N91" s="181"/>
    </row>
    <row r="92" spans="1:14" s="29" customFormat="1" ht="15" customHeight="1" outlineLevel="2" x14ac:dyDescent="0.35">
      <c r="A92" s="126" t="s">
        <v>192</v>
      </c>
      <c r="B92" s="127" t="s">
        <v>62</v>
      </c>
      <c r="C92" s="144" t="s">
        <v>130</v>
      </c>
      <c r="D92" s="190" t="s">
        <v>193</v>
      </c>
      <c r="E92" s="191"/>
      <c r="F92" s="129"/>
      <c r="G92" s="130" t="s">
        <v>82</v>
      </c>
      <c r="H92" s="131">
        <v>8</v>
      </c>
      <c r="I92" s="132">
        <v>14.343758699999999</v>
      </c>
      <c r="J92" s="133">
        <f t="shared" si="11"/>
        <v>114.75006959999999</v>
      </c>
      <c r="K92" s="133">
        <f t="shared" si="12"/>
        <v>140.13278499551998</v>
      </c>
      <c r="L92" s="134">
        <f>K92/$K$259</f>
        <v>7.6189728381310248E-5</v>
      </c>
      <c r="M92" s="181"/>
      <c r="N92" s="181"/>
    </row>
    <row r="93" spans="1:14" s="29" customFormat="1" ht="15" customHeight="1" outlineLevel="1" x14ac:dyDescent="0.35">
      <c r="A93" s="135">
        <v>3</v>
      </c>
      <c r="B93" s="112"/>
      <c r="C93" s="135"/>
      <c r="D93" s="194" t="s">
        <v>137</v>
      </c>
      <c r="E93" s="195"/>
      <c r="F93" s="136"/>
      <c r="G93" s="137"/>
      <c r="H93" s="138"/>
      <c r="I93" s="116"/>
      <c r="J93" s="117">
        <f>SUBTOTAL(9,J94:J108)</f>
        <v>140012.01941673784</v>
      </c>
      <c r="K93" s="117">
        <f>SUBTOTAL(9,K94:K108)</f>
        <v>170982.67811172025</v>
      </c>
      <c r="L93" s="118">
        <f>SUBTOTAL(9,L94:L108)</f>
        <v>9.2962712499130309E-2</v>
      </c>
      <c r="M93" s="186"/>
      <c r="N93" s="186"/>
    </row>
    <row r="94" spans="1:14" s="29" customFormat="1" ht="15" customHeight="1" outlineLevel="2" x14ac:dyDescent="0.35">
      <c r="A94" s="139" t="s">
        <v>79</v>
      </c>
      <c r="B94" s="120"/>
      <c r="C94" s="139"/>
      <c r="D94" s="192" t="s">
        <v>194</v>
      </c>
      <c r="E94" s="193"/>
      <c r="F94" s="140"/>
      <c r="G94" s="141"/>
      <c r="H94" s="142"/>
      <c r="I94" s="123"/>
      <c r="J94" s="124"/>
      <c r="K94" s="124"/>
      <c r="L94" s="125"/>
      <c r="M94" s="180"/>
      <c r="N94" s="180"/>
    </row>
    <row r="95" spans="1:14" s="29" customFormat="1" ht="15" customHeight="1" outlineLevel="2" x14ac:dyDescent="0.35">
      <c r="A95" s="126" t="s">
        <v>139</v>
      </c>
      <c r="B95" s="127" t="s">
        <v>62</v>
      </c>
      <c r="C95" s="144" t="s">
        <v>201</v>
      </c>
      <c r="D95" s="190" t="s">
        <v>202</v>
      </c>
      <c r="E95" s="191"/>
      <c r="F95" s="129"/>
      <c r="G95" s="130" t="s">
        <v>175</v>
      </c>
      <c r="H95" s="131">
        <v>2</v>
      </c>
      <c r="I95" s="132">
        <v>41.922348</v>
      </c>
      <c r="J95" s="133">
        <f t="shared" si="11"/>
        <v>83.844695999999999</v>
      </c>
      <c r="K95" s="133">
        <f t="shared" si="12"/>
        <v>102.39114275520001</v>
      </c>
      <c r="L95" s="134">
        <f>K95/$K$259</f>
        <v>5.5669723223013458E-5</v>
      </c>
      <c r="M95" s="181"/>
      <c r="N95" s="181"/>
    </row>
    <row r="96" spans="1:14" s="29" customFormat="1" ht="15" customHeight="1" outlineLevel="2" x14ac:dyDescent="0.35">
      <c r="A96" s="126" t="s">
        <v>141</v>
      </c>
      <c r="B96" s="127" t="s">
        <v>65</v>
      </c>
      <c r="C96" s="146">
        <v>600031272</v>
      </c>
      <c r="D96" s="190" t="s">
        <v>203</v>
      </c>
      <c r="E96" s="191"/>
      <c r="F96" s="129"/>
      <c r="G96" s="130" t="s">
        <v>175</v>
      </c>
      <c r="H96" s="131">
        <v>23</v>
      </c>
      <c r="I96" s="132">
        <v>27.290664187689135</v>
      </c>
      <c r="J96" s="133">
        <f t="shared" si="11"/>
        <v>627.68527631685015</v>
      </c>
      <c r="K96" s="133">
        <f t="shared" si="12"/>
        <v>766.52925943813739</v>
      </c>
      <c r="L96" s="134">
        <f>K96/$K$259</f>
        <v>4.1675940483724538E-4</v>
      </c>
      <c r="M96" s="181"/>
      <c r="N96" s="181"/>
    </row>
    <row r="97" spans="1:14" s="29" customFormat="1" ht="53.5" customHeight="1" outlineLevel="2" x14ac:dyDescent="0.35">
      <c r="A97" s="126" t="s">
        <v>143</v>
      </c>
      <c r="B97" s="127" t="s">
        <v>65</v>
      </c>
      <c r="C97" s="146">
        <v>600031295</v>
      </c>
      <c r="D97" s="190" t="s">
        <v>144</v>
      </c>
      <c r="E97" s="191"/>
      <c r="F97" s="129"/>
      <c r="G97" s="130" t="s">
        <v>175</v>
      </c>
      <c r="H97" s="131">
        <v>1</v>
      </c>
      <c r="I97" s="132">
        <v>57890.053179434923</v>
      </c>
      <c r="J97" s="133">
        <f t="shared" si="11"/>
        <v>57890.053179434923</v>
      </c>
      <c r="K97" s="133">
        <f t="shared" si="12"/>
        <v>70695.33294272593</v>
      </c>
      <c r="L97" s="134">
        <f>K97/$K$259</f>
        <v>3.8436817015409921E-2</v>
      </c>
      <c r="M97" s="181"/>
      <c r="N97" s="181"/>
    </row>
    <row r="98" spans="1:14" s="29" customFormat="1" ht="36" customHeight="1" outlineLevel="2" x14ac:dyDescent="0.35">
      <c r="A98" s="126" t="s">
        <v>145</v>
      </c>
      <c r="B98" s="127" t="s">
        <v>65</v>
      </c>
      <c r="C98" s="146">
        <v>600031287</v>
      </c>
      <c r="D98" s="190" t="s">
        <v>146</v>
      </c>
      <c r="E98" s="191"/>
      <c r="F98" s="129"/>
      <c r="G98" s="130" t="s">
        <v>175</v>
      </c>
      <c r="H98" s="131">
        <v>1</v>
      </c>
      <c r="I98" s="132">
        <v>51005.137141504354</v>
      </c>
      <c r="J98" s="133">
        <f t="shared" si="11"/>
        <v>51005.137141504354</v>
      </c>
      <c r="K98" s="133">
        <f t="shared" si="12"/>
        <v>62287.473477205123</v>
      </c>
      <c r="L98" s="134">
        <f>K98/$K$259</f>
        <v>3.386549183289294E-2</v>
      </c>
      <c r="M98" s="181"/>
      <c r="N98" s="181"/>
    </row>
    <row r="99" spans="1:14" s="29" customFormat="1" ht="15" customHeight="1" outlineLevel="2" x14ac:dyDescent="0.35">
      <c r="A99" s="126" t="s">
        <v>147</v>
      </c>
      <c r="B99" s="127" t="s">
        <v>62</v>
      </c>
      <c r="C99" s="144" t="s">
        <v>270</v>
      </c>
      <c r="D99" s="190" t="s">
        <v>195</v>
      </c>
      <c r="E99" s="191"/>
      <c r="F99" s="129"/>
      <c r="G99" s="130" t="s">
        <v>81</v>
      </c>
      <c r="H99" s="131">
        <v>45</v>
      </c>
      <c r="I99" s="132">
        <v>29.752225059400004</v>
      </c>
      <c r="J99" s="133">
        <f t="shared" si="11"/>
        <v>1338.8501276730001</v>
      </c>
      <c r="K99" s="133">
        <f t="shared" si="12"/>
        <v>1635.0037759142679</v>
      </c>
      <c r="L99" s="134">
        <f>K99/$K$259</f>
        <v>8.8894610631842655E-4</v>
      </c>
      <c r="M99" s="181"/>
      <c r="N99" s="181"/>
    </row>
    <row r="100" spans="1:14" s="29" customFormat="1" ht="15" customHeight="1" outlineLevel="2" x14ac:dyDescent="0.35">
      <c r="A100" s="126" t="s">
        <v>149</v>
      </c>
      <c r="B100" s="127" t="s">
        <v>65</v>
      </c>
      <c r="C100" s="146">
        <v>600031275</v>
      </c>
      <c r="D100" s="190" t="s">
        <v>204</v>
      </c>
      <c r="E100" s="191"/>
      <c r="F100" s="129"/>
      <c r="G100" s="130" t="s">
        <v>81</v>
      </c>
      <c r="H100" s="131">
        <v>190</v>
      </c>
      <c r="I100" s="132">
        <v>25.106040996435915</v>
      </c>
      <c r="J100" s="133">
        <f t="shared" si="11"/>
        <v>4770.1477893228239</v>
      </c>
      <c r="K100" s="133">
        <f t="shared" si="12"/>
        <v>5825.3044803210332</v>
      </c>
      <c r="L100" s="134">
        <f>K100/$K$259</f>
        <v>3.1671986402630782E-3</v>
      </c>
      <c r="M100" s="181"/>
      <c r="N100" s="181"/>
    </row>
    <row r="101" spans="1:14" s="29" customFormat="1" ht="15" customHeight="1" outlineLevel="2" x14ac:dyDescent="0.35">
      <c r="A101" s="126" t="s">
        <v>150</v>
      </c>
      <c r="B101" s="127" t="s">
        <v>64</v>
      </c>
      <c r="C101" s="143">
        <v>500012523</v>
      </c>
      <c r="D101" s="190" t="s">
        <v>124</v>
      </c>
      <c r="E101" s="191"/>
      <c r="F101" s="129"/>
      <c r="G101" s="130" t="s">
        <v>175</v>
      </c>
      <c r="H101" s="131">
        <v>1</v>
      </c>
      <c r="I101" s="132">
        <v>205.25469382094835</v>
      </c>
      <c r="J101" s="133">
        <f t="shared" si="11"/>
        <v>205.25469382094835</v>
      </c>
      <c r="K101" s="133">
        <f t="shared" si="12"/>
        <v>250.65703209414212</v>
      </c>
      <c r="L101" s="134">
        <f>K101/$K$259</f>
        <v>1.3628139334224032E-4</v>
      </c>
      <c r="M101" s="181"/>
      <c r="N101" s="181"/>
    </row>
    <row r="102" spans="1:14" s="29" customFormat="1" ht="23.5" customHeight="1" outlineLevel="2" x14ac:dyDescent="0.35">
      <c r="A102" s="126" t="s">
        <v>152</v>
      </c>
      <c r="B102" s="127" t="s">
        <v>62</v>
      </c>
      <c r="C102" s="144" t="s">
        <v>277</v>
      </c>
      <c r="D102" s="190" t="s">
        <v>196</v>
      </c>
      <c r="E102" s="191"/>
      <c r="F102" s="129"/>
      <c r="G102" s="130" t="s">
        <v>175</v>
      </c>
      <c r="H102" s="131">
        <v>8</v>
      </c>
      <c r="I102" s="132">
        <v>232.84501160000002</v>
      </c>
      <c r="J102" s="133">
        <f t="shared" si="11"/>
        <v>1862.7600928000002</v>
      </c>
      <c r="K102" s="133">
        <f t="shared" si="12"/>
        <v>2274.8026253273601</v>
      </c>
      <c r="L102" s="134">
        <f>K102/$K$259</f>
        <v>1.2368026093988206E-3</v>
      </c>
      <c r="M102" s="181"/>
      <c r="N102" s="181"/>
    </row>
    <row r="103" spans="1:14" s="29" customFormat="1" ht="50.5" customHeight="1" outlineLevel="2" x14ac:dyDescent="0.35">
      <c r="A103" s="126" t="s">
        <v>154</v>
      </c>
      <c r="B103" s="127" t="s">
        <v>28</v>
      </c>
      <c r="C103" s="145">
        <v>98302</v>
      </c>
      <c r="D103" s="190" t="s">
        <v>148</v>
      </c>
      <c r="E103" s="191"/>
      <c r="F103" s="129"/>
      <c r="G103" s="130" t="s">
        <v>175</v>
      </c>
      <c r="H103" s="131">
        <v>1</v>
      </c>
      <c r="I103" s="132">
        <v>1174.25</v>
      </c>
      <c r="J103" s="133">
        <f t="shared" si="11"/>
        <v>1174.25</v>
      </c>
      <c r="K103" s="133">
        <f t="shared" si="12"/>
        <v>1433.9941000000001</v>
      </c>
      <c r="L103" s="134">
        <f>K103/$K$259</f>
        <v>7.7965781514221914E-4</v>
      </c>
      <c r="M103" s="181"/>
      <c r="N103" s="181"/>
    </row>
    <row r="104" spans="1:14" s="29" customFormat="1" ht="15" customHeight="1" outlineLevel="2" x14ac:dyDescent="0.35">
      <c r="A104" s="126" t="s">
        <v>156</v>
      </c>
      <c r="B104" s="127" t="s">
        <v>65</v>
      </c>
      <c r="C104" s="146">
        <v>600031286</v>
      </c>
      <c r="D104" s="190" t="s">
        <v>197</v>
      </c>
      <c r="E104" s="191"/>
      <c r="F104" s="129"/>
      <c r="G104" s="130" t="s">
        <v>175</v>
      </c>
      <c r="H104" s="131">
        <v>8</v>
      </c>
      <c r="I104" s="132">
        <v>55.824968418282772</v>
      </c>
      <c r="J104" s="133">
        <f t="shared" si="11"/>
        <v>446.59974734626218</v>
      </c>
      <c r="K104" s="133">
        <f t="shared" si="12"/>
        <v>545.38761145925537</v>
      </c>
      <c r="L104" s="134">
        <f>K104/$K$259</f>
        <v>2.9652542751462961E-4</v>
      </c>
      <c r="M104" s="181"/>
      <c r="N104" s="181"/>
    </row>
    <row r="105" spans="1:14" s="29" customFormat="1" ht="45" customHeight="1" outlineLevel="2" x14ac:dyDescent="0.35">
      <c r="A105" s="126" t="s">
        <v>157</v>
      </c>
      <c r="B105" s="127" t="s">
        <v>62</v>
      </c>
      <c r="C105" s="144" t="s">
        <v>276</v>
      </c>
      <c r="D105" s="190" t="s">
        <v>166</v>
      </c>
      <c r="E105" s="191"/>
      <c r="F105" s="129"/>
      <c r="G105" s="130" t="s">
        <v>175</v>
      </c>
      <c r="H105" s="131">
        <v>6</v>
      </c>
      <c r="I105" s="132">
        <v>16.131777</v>
      </c>
      <c r="J105" s="133">
        <f t="shared" si="11"/>
        <v>96.790661999999998</v>
      </c>
      <c r="K105" s="133">
        <f t="shared" si="12"/>
        <v>118.20075643440001</v>
      </c>
      <c r="L105" s="134">
        <f>K105/$K$259</f>
        <v>6.4265357514233776E-5</v>
      </c>
      <c r="M105" s="181"/>
      <c r="N105" s="181"/>
    </row>
    <row r="106" spans="1:14" s="29" customFormat="1" ht="15" customHeight="1" outlineLevel="2" x14ac:dyDescent="0.35">
      <c r="A106" s="126" t="s">
        <v>158</v>
      </c>
      <c r="B106" s="127" t="s">
        <v>64</v>
      </c>
      <c r="C106" s="143">
        <v>500012508</v>
      </c>
      <c r="D106" s="190" t="s">
        <v>153</v>
      </c>
      <c r="E106" s="191"/>
      <c r="F106" s="129"/>
      <c r="G106" s="130" t="s">
        <v>175</v>
      </c>
      <c r="H106" s="131">
        <v>4</v>
      </c>
      <c r="I106" s="132">
        <v>82.243462401480116</v>
      </c>
      <c r="J106" s="133">
        <f t="shared" si="11"/>
        <v>328.97384960592046</v>
      </c>
      <c r="K106" s="133">
        <f t="shared" si="12"/>
        <v>401.74286513875012</v>
      </c>
      <c r="L106" s="134">
        <f>K106/$K$259</f>
        <v>2.1842625746023157E-4</v>
      </c>
      <c r="M106" s="181"/>
      <c r="N106" s="181"/>
    </row>
    <row r="107" spans="1:14" s="29" customFormat="1" ht="15" customHeight="1" outlineLevel="2" x14ac:dyDescent="0.35">
      <c r="A107" s="126" t="s">
        <v>159</v>
      </c>
      <c r="B107" s="127" t="s">
        <v>62</v>
      </c>
      <c r="C107" s="144" t="s">
        <v>271</v>
      </c>
      <c r="D107" s="190" t="s">
        <v>198</v>
      </c>
      <c r="E107" s="191"/>
      <c r="F107" s="129"/>
      <c r="G107" s="130" t="s">
        <v>175</v>
      </c>
      <c r="H107" s="131">
        <v>4</v>
      </c>
      <c r="I107" s="132">
        <v>4566.5510979999999</v>
      </c>
      <c r="J107" s="133">
        <f t="shared" si="11"/>
        <v>18266.204392</v>
      </c>
      <c r="K107" s="133">
        <f t="shared" si="12"/>
        <v>22306.688803510402</v>
      </c>
      <c r="L107" s="134">
        <f>K107/$K$259</f>
        <v>1.2128072392768087E-2</v>
      </c>
      <c r="M107" s="181"/>
      <c r="N107" s="181"/>
    </row>
    <row r="108" spans="1:14" s="29" customFormat="1" ht="15" customHeight="1" outlineLevel="2" x14ac:dyDescent="0.35">
      <c r="A108" s="126" t="s">
        <v>162</v>
      </c>
      <c r="B108" s="127" t="s">
        <v>64</v>
      </c>
      <c r="C108" s="143">
        <v>500012528</v>
      </c>
      <c r="D108" s="190" t="s">
        <v>163</v>
      </c>
      <c r="E108" s="191"/>
      <c r="F108" s="129"/>
      <c r="G108" s="130" t="s">
        <v>175</v>
      </c>
      <c r="H108" s="131">
        <v>1</v>
      </c>
      <c r="I108" s="132">
        <v>1915.4677689127666</v>
      </c>
      <c r="J108" s="133">
        <f t="shared" si="11"/>
        <v>1915.4677689127666</v>
      </c>
      <c r="K108" s="133">
        <f t="shared" si="12"/>
        <v>2339.1692393962708</v>
      </c>
      <c r="L108" s="134">
        <f>K108/$K$259</f>
        <v>1.2717985230452362E-3</v>
      </c>
      <c r="M108" s="181"/>
      <c r="N108" s="181"/>
    </row>
    <row r="109" spans="1:14" s="29" customFormat="1" ht="15" customHeight="1" x14ac:dyDescent="0.35">
      <c r="A109" s="104"/>
      <c r="B109" s="147"/>
      <c r="C109" s="104"/>
      <c r="D109" s="196" t="s">
        <v>205</v>
      </c>
      <c r="E109" s="197"/>
      <c r="F109" s="105"/>
      <c r="G109" s="106"/>
      <c r="H109" s="107"/>
      <c r="I109" s="108"/>
      <c r="J109" s="109">
        <f>SUBTOTAL(9,J110:J156)</f>
        <v>386863.37049021851</v>
      </c>
      <c r="K109" s="109">
        <f>SUBTOTAL(9,K110:K156)</f>
        <v>472437.54804265505</v>
      </c>
      <c r="L109" s="110">
        <f>SUBTOTAL(9,L110:L156)</f>
        <v>0.25686272105169994</v>
      </c>
      <c r="M109" s="182"/>
      <c r="N109" s="182"/>
    </row>
    <row r="110" spans="1:14" s="29" customFormat="1" ht="15" customHeight="1" outlineLevel="1" x14ac:dyDescent="0.35">
      <c r="A110" s="135">
        <v>1</v>
      </c>
      <c r="B110" s="112"/>
      <c r="C110" s="135"/>
      <c r="D110" s="194" t="s">
        <v>96</v>
      </c>
      <c r="E110" s="195"/>
      <c r="F110" s="136"/>
      <c r="G110" s="137"/>
      <c r="H110" s="138"/>
      <c r="I110" s="116"/>
      <c r="J110" s="117">
        <f>SUBTOTAL(9,J111:J115)</f>
        <v>65270.34</v>
      </c>
      <c r="K110" s="117">
        <f t="shared" ref="K110:L110" si="14">SUBTOTAL(9,K111:K115)</f>
        <v>79708.139208000008</v>
      </c>
      <c r="L110" s="118">
        <f t="shared" si="14"/>
        <v>4.3337049757708988E-2</v>
      </c>
      <c r="M110" s="186"/>
      <c r="N110" s="186"/>
    </row>
    <row r="111" spans="1:14" s="29" customFormat="1" ht="15" customHeight="1" outlineLevel="2" x14ac:dyDescent="0.35">
      <c r="A111" s="126" t="s">
        <v>77</v>
      </c>
      <c r="B111" s="127" t="s">
        <v>26</v>
      </c>
      <c r="C111" s="128">
        <v>20003002</v>
      </c>
      <c r="D111" s="190" t="s">
        <v>206</v>
      </c>
      <c r="E111" s="191"/>
      <c r="F111" s="129"/>
      <c r="G111" s="130" t="s">
        <v>173</v>
      </c>
      <c r="H111" s="131">
        <v>10</v>
      </c>
      <c r="I111" s="132">
        <v>322.26</v>
      </c>
      <c r="J111" s="133">
        <f t="shared" si="11"/>
        <v>3222.6</v>
      </c>
      <c r="K111" s="133">
        <f t="shared" si="12"/>
        <v>3935.43912</v>
      </c>
      <c r="L111" s="134">
        <f>K111/$K$259</f>
        <v>2.1396851395165551E-3</v>
      </c>
      <c r="M111" s="181"/>
      <c r="N111" s="181"/>
    </row>
    <row r="112" spans="1:14" s="29" customFormat="1" ht="15" customHeight="1" outlineLevel="2" x14ac:dyDescent="0.35">
      <c r="A112" s="139" t="s">
        <v>181</v>
      </c>
      <c r="B112" s="120"/>
      <c r="C112" s="139"/>
      <c r="D112" s="192" t="s">
        <v>97</v>
      </c>
      <c r="E112" s="193"/>
      <c r="F112" s="140"/>
      <c r="G112" s="141"/>
      <c r="H112" s="142"/>
      <c r="I112" s="123"/>
      <c r="J112" s="124"/>
      <c r="K112" s="124"/>
      <c r="L112" s="125"/>
      <c r="M112" s="180"/>
      <c r="N112" s="180"/>
    </row>
    <row r="113" spans="1:14" s="29" customFormat="1" ht="15" customHeight="1" outlineLevel="2" x14ac:dyDescent="0.35">
      <c r="A113" s="126" t="s">
        <v>182</v>
      </c>
      <c r="B113" s="127" t="s">
        <v>26</v>
      </c>
      <c r="C113" s="128">
        <v>20003002</v>
      </c>
      <c r="D113" s="190" t="s">
        <v>98</v>
      </c>
      <c r="E113" s="191"/>
      <c r="F113" s="129"/>
      <c r="G113" s="130" t="s">
        <v>173</v>
      </c>
      <c r="H113" s="131">
        <v>10</v>
      </c>
      <c r="I113" s="132">
        <v>322.26</v>
      </c>
      <c r="J113" s="133">
        <f t="shared" si="11"/>
        <v>3222.6</v>
      </c>
      <c r="K113" s="133">
        <f t="shared" si="12"/>
        <v>3935.43912</v>
      </c>
      <c r="L113" s="134">
        <f>K113/$K$259</f>
        <v>2.1396851395165551E-3</v>
      </c>
      <c r="M113" s="181"/>
      <c r="N113" s="181"/>
    </row>
    <row r="114" spans="1:14" s="29" customFormat="1" ht="15" customHeight="1" outlineLevel="2" x14ac:dyDescent="0.35">
      <c r="A114" s="126" t="s">
        <v>183</v>
      </c>
      <c r="B114" s="127" t="s">
        <v>26</v>
      </c>
      <c r="C114" s="128">
        <v>9090002</v>
      </c>
      <c r="D114" s="190" t="s">
        <v>99</v>
      </c>
      <c r="E114" s="191"/>
      <c r="F114" s="129"/>
      <c r="G114" s="130" t="s">
        <v>174</v>
      </c>
      <c r="H114" s="131">
        <v>34</v>
      </c>
      <c r="I114" s="132">
        <v>1682.76</v>
      </c>
      <c r="J114" s="133">
        <f t="shared" si="11"/>
        <v>57213.84</v>
      </c>
      <c r="K114" s="133">
        <f t="shared" si="12"/>
        <v>69869.541408000005</v>
      </c>
      <c r="L114" s="134">
        <f>K114/$K$259</f>
        <v>3.7987836908917605E-2</v>
      </c>
      <c r="M114" s="181"/>
      <c r="N114" s="181"/>
    </row>
    <row r="115" spans="1:14" s="29" customFormat="1" ht="15" customHeight="1" outlineLevel="2" x14ac:dyDescent="0.35">
      <c r="A115" s="126" t="s">
        <v>184</v>
      </c>
      <c r="B115" s="127" t="s">
        <v>26</v>
      </c>
      <c r="C115" s="128">
        <v>20003002</v>
      </c>
      <c r="D115" s="190" t="s">
        <v>100</v>
      </c>
      <c r="E115" s="191"/>
      <c r="F115" s="129"/>
      <c r="G115" s="130" t="s">
        <v>173</v>
      </c>
      <c r="H115" s="131">
        <v>5</v>
      </c>
      <c r="I115" s="132">
        <v>322.26</v>
      </c>
      <c r="J115" s="133">
        <f t="shared" si="11"/>
        <v>1611.3</v>
      </c>
      <c r="K115" s="133">
        <f t="shared" si="12"/>
        <v>1967.71956</v>
      </c>
      <c r="L115" s="134">
        <f>K115/$K$259</f>
        <v>1.0698425697582776E-3</v>
      </c>
      <c r="M115" s="181"/>
      <c r="N115" s="181"/>
    </row>
    <row r="116" spans="1:14" s="29" customFormat="1" ht="15" customHeight="1" outlineLevel="1" x14ac:dyDescent="0.35">
      <c r="A116" s="135">
        <v>2</v>
      </c>
      <c r="B116" s="112"/>
      <c r="C116" s="135"/>
      <c r="D116" s="194" t="s">
        <v>185</v>
      </c>
      <c r="E116" s="195"/>
      <c r="F116" s="136"/>
      <c r="G116" s="137"/>
      <c r="H116" s="138"/>
      <c r="I116" s="116"/>
      <c r="J116" s="117">
        <f>SUBTOTAL(9,J117:J123)</f>
        <v>5117.2761972052913</v>
      </c>
      <c r="K116" s="117">
        <f t="shared" ref="K116:L116" si="15">SUBTOTAL(9,K117:K123)</f>
        <v>6249.2176920271022</v>
      </c>
      <c r="L116" s="118">
        <f t="shared" si="15"/>
        <v>3.3976788412964538E-3</v>
      </c>
      <c r="M116" s="186"/>
      <c r="N116" s="186"/>
    </row>
    <row r="117" spans="1:14" s="29" customFormat="1" ht="15" customHeight="1" outlineLevel="2" x14ac:dyDescent="0.35">
      <c r="A117" s="139" t="s">
        <v>78</v>
      </c>
      <c r="B117" s="120"/>
      <c r="C117" s="139"/>
      <c r="D117" s="192" t="s">
        <v>106</v>
      </c>
      <c r="E117" s="193"/>
      <c r="F117" s="140"/>
      <c r="G117" s="141"/>
      <c r="H117" s="142"/>
      <c r="I117" s="123"/>
      <c r="J117" s="124"/>
      <c r="K117" s="124"/>
      <c r="L117" s="125"/>
      <c r="M117" s="180"/>
      <c r="N117" s="180"/>
    </row>
    <row r="118" spans="1:14" s="29" customFormat="1" ht="15" customHeight="1" outlineLevel="2" x14ac:dyDescent="0.35">
      <c r="A118" s="126" t="s">
        <v>103</v>
      </c>
      <c r="B118" s="127" t="s">
        <v>62</v>
      </c>
      <c r="C118" s="144" t="s">
        <v>186</v>
      </c>
      <c r="D118" s="190" t="s">
        <v>187</v>
      </c>
      <c r="E118" s="191"/>
      <c r="F118" s="129"/>
      <c r="G118" s="130" t="s">
        <v>81</v>
      </c>
      <c r="H118" s="131">
        <v>51</v>
      </c>
      <c r="I118" s="132">
        <v>81.266540600000013</v>
      </c>
      <c r="J118" s="133">
        <f t="shared" si="11"/>
        <v>4144.5935706000009</v>
      </c>
      <c r="K118" s="133">
        <f t="shared" si="12"/>
        <v>5061.3776684167215</v>
      </c>
      <c r="L118" s="134">
        <f>K118/$K$259</f>
        <v>2.751854177480507E-3</v>
      </c>
      <c r="M118" s="181"/>
      <c r="N118" s="181"/>
    </row>
    <row r="119" spans="1:14" s="29" customFormat="1" ht="15" customHeight="1" outlineLevel="2" x14ac:dyDescent="0.35">
      <c r="A119" s="126" t="s">
        <v>188</v>
      </c>
      <c r="B119" s="127" t="s">
        <v>62</v>
      </c>
      <c r="C119" s="144" t="s">
        <v>207</v>
      </c>
      <c r="D119" s="190" t="s">
        <v>208</v>
      </c>
      <c r="E119" s="191"/>
      <c r="F119" s="129"/>
      <c r="G119" s="130" t="s">
        <v>177</v>
      </c>
      <c r="H119" s="131">
        <v>9</v>
      </c>
      <c r="I119" s="132">
        <v>62.762529000000001</v>
      </c>
      <c r="J119" s="133">
        <f t="shared" si="11"/>
        <v>564.86276099999998</v>
      </c>
      <c r="K119" s="133">
        <f t="shared" si="12"/>
        <v>689.81040373320002</v>
      </c>
      <c r="L119" s="134">
        <f>K119/$K$259</f>
        <v>3.7504761856202808E-4</v>
      </c>
      <c r="M119" s="181"/>
      <c r="N119" s="181"/>
    </row>
    <row r="120" spans="1:14" s="29" customFormat="1" ht="15" customHeight="1" outlineLevel="2" x14ac:dyDescent="0.35">
      <c r="A120" s="139" t="s">
        <v>105</v>
      </c>
      <c r="B120" s="120"/>
      <c r="C120" s="139"/>
      <c r="D120" s="192" t="s">
        <v>128</v>
      </c>
      <c r="E120" s="193"/>
      <c r="F120" s="140"/>
      <c r="G120" s="141"/>
      <c r="H120" s="142"/>
      <c r="I120" s="123"/>
      <c r="J120" s="124"/>
      <c r="K120" s="124"/>
      <c r="L120" s="125"/>
      <c r="M120" s="180"/>
      <c r="N120" s="180"/>
    </row>
    <row r="121" spans="1:14" s="29" customFormat="1" ht="15" customHeight="1" outlineLevel="2" x14ac:dyDescent="0.35">
      <c r="A121" s="126" t="s">
        <v>107</v>
      </c>
      <c r="B121" s="127" t="s">
        <v>62</v>
      </c>
      <c r="C121" s="144" t="s">
        <v>189</v>
      </c>
      <c r="D121" s="190" t="s">
        <v>190</v>
      </c>
      <c r="E121" s="191"/>
      <c r="F121" s="129"/>
      <c r="G121" s="130" t="s">
        <v>81</v>
      </c>
      <c r="H121" s="131">
        <v>12</v>
      </c>
      <c r="I121" s="132">
        <v>14.581394300000001</v>
      </c>
      <c r="J121" s="133">
        <f t="shared" si="11"/>
        <v>174.97673160000002</v>
      </c>
      <c r="K121" s="133">
        <f t="shared" si="12"/>
        <v>213.68158462992002</v>
      </c>
      <c r="L121" s="134">
        <f>K121/$K$259</f>
        <v>1.1617796573130295E-4</v>
      </c>
      <c r="M121" s="181"/>
      <c r="N121" s="181"/>
    </row>
    <row r="122" spans="1:14" s="29" customFormat="1" ht="15" customHeight="1" outlineLevel="2" x14ac:dyDescent="0.35">
      <c r="A122" s="126" t="s">
        <v>110</v>
      </c>
      <c r="B122" s="127" t="s">
        <v>64</v>
      </c>
      <c r="C122" s="143">
        <v>500013137</v>
      </c>
      <c r="D122" s="190" t="s">
        <v>191</v>
      </c>
      <c r="E122" s="191"/>
      <c r="F122" s="129"/>
      <c r="G122" s="130" t="s">
        <v>82</v>
      </c>
      <c r="H122" s="131">
        <v>12</v>
      </c>
      <c r="I122" s="132">
        <v>5.059835800440835</v>
      </c>
      <c r="J122" s="133">
        <f t="shared" si="11"/>
        <v>60.71802960529002</v>
      </c>
      <c r="K122" s="133">
        <f t="shared" si="12"/>
        <v>74.148857753980181</v>
      </c>
      <c r="L122" s="134">
        <f>K122/$K$259</f>
        <v>4.03144869506502E-5</v>
      </c>
      <c r="M122" s="181"/>
      <c r="N122" s="181"/>
    </row>
    <row r="123" spans="1:14" s="29" customFormat="1" ht="15" customHeight="1" outlineLevel="2" x14ac:dyDescent="0.35">
      <c r="A123" s="126" t="s">
        <v>192</v>
      </c>
      <c r="B123" s="127" t="s">
        <v>62</v>
      </c>
      <c r="C123" s="144" t="s">
        <v>130</v>
      </c>
      <c r="D123" s="190" t="s">
        <v>193</v>
      </c>
      <c r="E123" s="191"/>
      <c r="F123" s="129"/>
      <c r="G123" s="130" t="s">
        <v>82</v>
      </c>
      <c r="H123" s="131">
        <v>12</v>
      </c>
      <c r="I123" s="132">
        <v>14.343758699999999</v>
      </c>
      <c r="J123" s="133">
        <f t="shared" si="11"/>
        <v>172.1251044</v>
      </c>
      <c r="K123" s="133">
        <f t="shared" si="12"/>
        <v>210.19917749328002</v>
      </c>
      <c r="L123" s="134">
        <f>K123/$K$259</f>
        <v>1.1428459257196539E-4</v>
      </c>
      <c r="M123" s="181"/>
      <c r="N123" s="181"/>
    </row>
    <row r="124" spans="1:14" s="29" customFormat="1" ht="15" customHeight="1" outlineLevel="1" x14ac:dyDescent="0.35">
      <c r="A124" s="135">
        <v>3</v>
      </c>
      <c r="B124" s="112"/>
      <c r="C124" s="135"/>
      <c r="D124" s="194" t="s">
        <v>137</v>
      </c>
      <c r="E124" s="195"/>
      <c r="F124" s="136"/>
      <c r="G124" s="137"/>
      <c r="H124" s="138"/>
      <c r="I124" s="116"/>
      <c r="J124" s="117">
        <f>SUBTOTAL(9,J125:J147)</f>
        <v>307521.50413836632</v>
      </c>
      <c r="K124" s="117">
        <f t="shared" ref="K124:L124" si="16">SUBTOTAL(9,K125:K147)</f>
        <v>375545.26085377287</v>
      </c>
      <c r="L124" s="118">
        <f t="shared" si="16"/>
        <v>0.20418270728189702</v>
      </c>
      <c r="M124" s="186"/>
      <c r="N124" s="186"/>
    </row>
    <row r="125" spans="1:14" s="29" customFormat="1" ht="15" customHeight="1" outlineLevel="2" x14ac:dyDescent="0.35">
      <c r="A125" s="139" t="s">
        <v>79</v>
      </c>
      <c r="B125" s="120"/>
      <c r="C125" s="139"/>
      <c r="D125" s="192" t="s">
        <v>194</v>
      </c>
      <c r="E125" s="193"/>
      <c r="F125" s="140"/>
      <c r="G125" s="141"/>
      <c r="H125" s="142"/>
      <c r="I125" s="123"/>
      <c r="J125" s="124"/>
      <c r="K125" s="124"/>
      <c r="L125" s="125"/>
      <c r="M125" s="180"/>
      <c r="N125" s="180"/>
    </row>
    <row r="126" spans="1:14" s="29" customFormat="1" ht="56.5" customHeight="1" outlineLevel="2" x14ac:dyDescent="0.35">
      <c r="A126" s="126" t="s">
        <v>139</v>
      </c>
      <c r="B126" s="127" t="s">
        <v>64</v>
      </c>
      <c r="C126" s="143">
        <v>500008160</v>
      </c>
      <c r="D126" s="190" t="s">
        <v>140</v>
      </c>
      <c r="E126" s="191"/>
      <c r="F126" s="129"/>
      <c r="G126" s="130" t="s">
        <v>175</v>
      </c>
      <c r="H126" s="131">
        <v>1</v>
      </c>
      <c r="I126" s="132">
        <v>9451.8408103205184</v>
      </c>
      <c r="J126" s="133">
        <f t="shared" si="11"/>
        <v>9451.8408103205184</v>
      </c>
      <c r="K126" s="133">
        <f t="shared" si="12"/>
        <v>11542.587997563418</v>
      </c>
      <c r="L126" s="134">
        <f>K126/$K$259</f>
        <v>6.2756666427477596E-3</v>
      </c>
      <c r="M126" s="181"/>
      <c r="N126" s="181"/>
    </row>
    <row r="127" spans="1:14" s="29" customFormat="1" ht="15" customHeight="1" outlineLevel="2" x14ac:dyDescent="0.35">
      <c r="A127" s="126" t="s">
        <v>141</v>
      </c>
      <c r="B127" s="127" t="s">
        <v>65</v>
      </c>
      <c r="C127" s="146">
        <v>600031272</v>
      </c>
      <c r="D127" s="190" t="s">
        <v>203</v>
      </c>
      <c r="E127" s="191"/>
      <c r="F127" s="129"/>
      <c r="G127" s="130" t="s">
        <v>175</v>
      </c>
      <c r="H127" s="131">
        <v>5</v>
      </c>
      <c r="I127" s="132">
        <v>27.290664187689135</v>
      </c>
      <c r="J127" s="133">
        <f t="shared" si="11"/>
        <v>136.45332093844567</v>
      </c>
      <c r="K127" s="133">
        <f t="shared" si="12"/>
        <v>166.63679553002987</v>
      </c>
      <c r="L127" s="134">
        <f>K127/$K$259</f>
        <v>9.0599870616792476E-5</v>
      </c>
      <c r="M127" s="181"/>
      <c r="N127" s="181"/>
    </row>
    <row r="128" spans="1:14" s="29" customFormat="1" ht="39" customHeight="1" outlineLevel="2" x14ac:dyDescent="0.35">
      <c r="A128" s="126" t="s">
        <v>143</v>
      </c>
      <c r="B128" s="127" t="s">
        <v>65</v>
      </c>
      <c r="C128" s="146">
        <v>600031294</v>
      </c>
      <c r="D128" s="190" t="s">
        <v>209</v>
      </c>
      <c r="E128" s="191"/>
      <c r="F128" s="129"/>
      <c r="G128" s="130" t="s">
        <v>175</v>
      </c>
      <c r="H128" s="131">
        <v>1</v>
      </c>
      <c r="I128" s="132">
        <v>314.56768336345448</v>
      </c>
      <c r="J128" s="133">
        <f t="shared" si="11"/>
        <v>314.56768336345448</v>
      </c>
      <c r="K128" s="133">
        <f t="shared" si="12"/>
        <v>384.15005492345063</v>
      </c>
      <c r="L128" s="134">
        <f>K128/$K$259</f>
        <v>2.0886110515265087E-4</v>
      </c>
      <c r="M128" s="181"/>
      <c r="N128" s="181"/>
    </row>
    <row r="129" spans="1:14" s="29" customFormat="1" ht="47.5" customHeight="1" outlineLevel="2" x14ac:dyDescent="0.35">
      <c r="A129" s="126" t="s">
        <v>145</v>
      </c>
      <c r="B129" s="127" t="s">
        <v>62</v>
      </c>
      <c r="C129" s="144" t="s">
        <v>280</v>
      </c>
      <c r="D129" s="190" t="s">
        <v>210</v>
      </c>
      <c r="E129" s="191"/>
      <c r="F129" s="129"/>
      <c r="G129" s="130" t="s">
        <v>175</v>
      </c>
      <c r="H129" s="131">
        <v>2</v>
      </c>
      <c r="I129" s="132">
        <v>15141.6464655</v>
      </c>
      <c r="J129" s="133">
        <f t="shared" si="11"/>
        <v>30283.292931</v>
      </c>
      <c r="K129" s="133">
        <f t="shared" si="12"/>
        <v>36981.957327337201</v>
      </c>
      <c r="L129" s="134">
        <f>K129/$K$259</f>
        <v>2.0106967001826924E-2</v>
      </c>
      <c r="M129" s="181"/>
      <c r="N129" s="181"/>
    </row>
    <row r="130" spans="1:14" s="29" customFormat="1" ht="53.5" customHeight="1" outlineLevel="2" x14ac:dyDescent="0.35">
      <c r="A130" s="126" t="s">
        <v>147</v>
      </c>
      <c r="B130" s="127" t="s">
        <v>65</v>
      </c>
      <c r="C130" s="146">
        <v>600031295</v>
      </c>
      <c r="D130" s="190" t="s">
        <v>144</v>
      </c>
      <c r="E130" s="191"/>
      <c r="F130" s="129"/>
      <c r="G130" s="130" t="s">
        <v>175</v>
      </c>
      <c r="H130" s="131">
        <v>1</v>
      </c>
      <c r="I130" s="132">
        <v>57890.053179434923</v>
      </c>
      <c r="J130" s="133">
        <f t="shared" si="11"/>
        <v>57890.053179434923</v>
      </c>
      <c r="K130" s="133">
        <f t="shared" si="12"/>
        <v>70695.33294272593</v>
      </c>
      <c r="L130" s="134">
        <f>K130/$K$259</f>
        <v>3.8436817015409921E-2</v>
      </c>
      <c r="M130" s="181"/>
      <c r="N130" s="181"/>
    </row>
    <row r="131" spans="1:14" s="29" customFormat="1" ht="15" customHeight="1" outlineLevel="2" x14ac:dyDescent="0.35">
      <c r="A131" s="126" t="s">
        <v>149</v>
      </c>
      <c r="B131" s="127" t="s">
        <v>64</v>
      </c>
      <c r="C131" s="143">
        <v>500006429</v>
      </c>
      <c r="D131" s="190" t="s">
        <v>211</v>
      </c>
      <c r="E131" s="191"/>
      <c r="F131" s="129"/>
      <c r="G131" s="130" t="s">
        <v>175</v>
      </c>
      <c r="H131" s="131">
        <v>5</v>
      </c>
      <c r="I131" s="132">
        <v>6056.9882434503807</v>
      </c>
      <c r="J131" s="133">
        <f t="shared" si="11"/>
        <v>30284.941217251904</v>
      </c>
      <c r="K131" s="133">
        <f t="shared" si="12"/>
        <v>36983.97021450803</v>
      </c>
      <c r="L131" s="134">
        <f>K131/$K$259</f>
        <v>2.0108061401876227E-2</v>
      </c>
      <c r="M131" s="181"/>
      <c r="N131" s="181"/>
    </row>
    <row r="132" spans="1:14" s="29" customFormat="1" ht="36" customHeight="1" outlineLevel="2" x14ac:dyDescent="0.35">
      <c r="A132" s="126" t="s">
        <v>150</v>
      </c>
      <c r="B132" s="127" t="s">
        <v>65</v>
      </c>
      <c r="C132" s="146">
        <v>600031287</v>
      </c>
      <c r="D132" s="190" t="s">
        <v>146</v>
      </c>
      <c r="E132" s="191"/>
      <c r="F132" s="129"/>
      <c r="G132" s="130" t="s">
        <v>175</v>
      </c>
      <c r="H132" s="131">
        <v>2</v>
      </c>
      <c r="I132" s="132">
        <v>51005.137141504354</v>
      </c>
      <c r="J132" s="133">
        <f t="shared" si="11"/>
        <v>102010.27428300871</v>
      </c>
      <c r="K132" s="133">
        <f t="shared" si="12"/>
        <v>124574.94695441025</v>
      </c>
      <c r="L132" s="134">
        <f>K132/$K$259</f>
        <v>6.7730983665785879E-2</v>
      </c>
      <c r="M132" s="181"/>
      <c r="N132" s="181"/>
    </row>
    <row r="133" spans="1:14" s="29" customFormat="1" ht="48" customHeight="1" outlineLevel="2" x14ac:dyDescent="0.35">
      <c r="A133" s="126" t="s">
        <v>152</v>
      </c>
      <c r="B133" s="127" t="s">
        <v>64</v>
      </c>
      <c r="C133" s="143">
        <v>500006385</v>
      </c>
      <c r="D133" s="190" t="s">
        <v>275</v>
      </c>
      <c r="E133" s="191"/>
      <c r="F133" s="129"/>
      <c r="G133" s="130" t="s">
        <v>175</v>
      </c>
      <c r="H133" s="131">
        <v>1</v>
      </c>
      <c r="I133" s="132">
        <v>8691.6423224400078</v>
      </c>
      <c r="J133" s="133">
        <f t="shared" si="11"/>
        <v>8691.6423224400078</v>
      </c>
      <c r="K133" s="133">
        <f t="shared" si="12"/>
        <v>10614.233604163737</v>
      </c>
      <c r="L133" s="134">
        <f>K133/$K$259</f>
        <v>5.770923451659543E-3</v>
      </c>
      <c r="M133" s="181"/>
      <c r="N133" s="181"/>
    </row>
    <row r="134" spans="1:14" s="29" customFormat="1" ht="15" customHeight="1" outlineLevel="2" x14ac:dyDescent="0.35">
      <c r="A134" s="126" t="s">
        <v>154</v>
      </c>
      <c r="B134" s="127" t="s">
        <v>62</v>
      </c>
      <c r="C134" s="144" t="s">
        <v>270</v>
      </c>
      <c r="D134" s="190" t="s">
        <v>195</v>
      </c>
      <c r="E134" s="191"/>
      <c r="F134" s="129"/>
      <c r="G134" s="130" t="s">
        <v>81</v>
      </c>
      <c r="H134" s="131">
        <v>14</v>
      </c>
      <c r="I134" s="132">
        <v>29.752225059400004</v>
      </c>
      <c r="J134" s="133">
        <f t="shared" si="11"/>
        <v>416.53115083160003</v>
      </c>
      <c r="K134" s="133">
        <f t="shared" si="12"/>
        <v>508.66784139555</v>
      </c>
      <c r="L134" s="134">
        <f>K134/$K$259</f>
        <v>2.765610108546216E-4</v>
      </c>
      <c r="M134" s="181"/>
      <c r="N134" s="181"/>
    </row>
    <row r="135" spans="1:14" s="29" customFormat="1" ht="15" customHeight="1" outlineLevel="2" x14ac:dyDescent="0.35">
      <c r="A135" s="126" t="s">
        <v>156</v>
      </c>
      <c r="B135" s="127" t="s">
        <v>65</v>
      </c>
      <c r="C135" s="146">
        <v>600031275</v>
      </c>
      <c r="D135" s="190" t="s">
        <v>204</v>
      </c>
      <c r="E135" s="191"/>
      <c r="F135" s="129"/>
      <c r="G135" s="130" t="s">
        <v>81</v>
      </c>
      <c r="H135" s="131">
        <v>1000</v>
      </c>
      <c r="I135" s="132">
        <v>25.106040996435915</v>
      </c>
      <c r="J135" s="133">
        <f t="shared" si="11"/>
        <v>25106.040996435917</v>
      </c>
      <c r="K135" s="133">
        <f t="shared" si="12"/>
        <v>30659.497264847545</v>
      </c>
      <c r="L135" s="134">
        <f>K135/$K$259</f>
        <v>1.6669466527700412E-2</v>
      </c>
      <c r="M135" s="181"/>
      <c r="N135" s="181"/>
    </row>
    <row r="136" spans="1:14" s="29" customFormat="1" ht="31.5" customHeight="1" outlineLevel="2" x14ac:dyDescent="0.35">
      <c r="A136" s="126" t="s">
        <v>157</v>
      </c>
      <c r="B136" s="127" t="s">
        <v>62</v>
      </c>
      <c r="C136" s="144" t="s">
        <v>274</v>
      </c>
      <c r="D136" s="190" t="s">
        <v>212</v>
      </c>
      <c r="E136" s="191"/>
      <c r="F136" s="129"/>
      <c r="G136" s="130" t="s">
        <v>175</v>
      </c>
      <c r="H136" s="131">
        <v>1</v>
      </c>
      <c r="I136" s="132">
        <v>813.61181599999998</v>
      </c>
      <c r="J136" s="133">
        <f t="shared" si="11"/>
        <v>813.61181599999998</v>
      </c>
      <c r="K136" s="133">
        <f t="shared" si="12"/>
        <v>993.58274969920001</v>
      </c>
      <c r="L136" s="134">
        <f>K136/$K$259</f>
        <v>5.4020763111471421E-4</v>
      </c>
      <c r="M136" s="181"/>
      <c r="N136" s="181"/>
    </row>
    <row r="137" spans="1:14" s="29" customFormat="1" ht="15" customHeight="1" outlineLevel="2" x14ac:dyDescent="0.35">
      <c r="A137" s="126" t="s">
        <v>158</v>
      </c>
      <c r="B137" s="127" t="s">
        <v>65</v>
      </c>
      <c r="C137" s="146">
        <v>600031279</v>
      </c>
      <c r="D137" s="190" t="s">
        <v>273</v>
      </c>
      <c r="E137" s="191"/>
      <c r="F137" s="129"/>
      <c r="G137" s="130" t="s">
        <v>175</v>
      </c>
      <c r="H137" s="131">
        <v>4</v>
      </c>
      <c r="I137" s="132">
        <v>316.35258855979271</v>
      </c>
      <c r="J137" s="133">
        <f t="shared" si="11"/>
        <v>1265.4103542391708</v>
      </c>
      <c r="K137" s="133">
        <f t="shared" si="12"/>
        <v>1545.3191245968756</v>
      </c>
      <c r="L137" s="134">
        <f>K137/$K$259</f>
        <v>8.4018486016133995E-4</v>
      </c>
      <c r="M137" s="181"/>
      <c r="N137" s="181"/>
    </row>
    <row r="138" spans="1:14" s="29" customFormat="1" ht="15" customHeight="1" outlineLevel="2" x14ac:dyDescent="0.35">
      <c r="A138" s="126" t="s">
        <v>159</v>
      </c>
      <c r="B138" s="127" t="s">
        <v>62</v>
      </c>
      <c r="C138" s="144" t="s">
        <v>277</v>
      </c>
      <c r="D138" s="190" t="s">
        <v>196</v>
      </c>
      <c r="E138" s="191"/>
      <c r="F138" s="129"/>
      <c r="G138" s="130" t="s">
        <v>175</v>
      </c>
      <c r="H138" s="131">
        <v>2</v>
      </c>
      <c r="I138" s="132">
        <v>232.84501160000002</v>
      </c>
      <c r="J138" s="133">
        <f t="shared" si="11"/>
        <v>465.69002320000004</v>
      </c>
      <c r="K138" s="133">
        <f t="shared" si="12"/>
        <v>568.70065633184004</v>
      </c>
      <c r="L138" s="134">
        <f>K138/$K$259</f>
        <v>3.0920065234970516E-4</v>
      </c>
      <c r="M138" s="181"/>
      <c r="N138" s="181"/>
    </row>
    <row r="139" spans="1:14" s="29" customFormat="1" ht="15" customHeight="1" outlineLevel="2" x14ac:dyDescent="0.35">
      <c r="A139" s="126" t="s">
        <v>162</v>
      </c>
      <c r="B139" s="127" t="s">
        <v>62</v>
      </c>
      <c r="C139" s="144" t="s">
        <v>277</v>
      </c>
      <c r="D139" s="190" t="s">
        <v>213</v>
      </c>
      <c r="E139" s="191"/>
      <c r="F139" s="129"/>
      <c r="G139" s="130" t="s">
        <v>175</v>
      </c>
      <c r="H139" s="131">
        <v>33</v>
      </c>
      <c r="I139" s="132">
        <v>232.84501160000002</v>
      </c>
      <c r="J139" s="133">
        <f t="shared" ref="J139:J200" si="17">I139*H139</f>
        <v>7683.885382800001</v>
      </c>
      <c r="K139" s="133">
        <f t="shared" ref="K139:K200" si="18">J139*(1+$K$12)</f>
        <v>9383.560829475362</v>
      </c>
      <c r="L139" s="134">
        <f>K139/$K$259</f>
        <v>5.1018107637701366E-3</v>
      </c>
      <c r="M139" s="181"/>
      <c r="N139" s="181"/>
    </row>
    <row r="140" spans="1:14" s="29" customFormat="1" ht="50.5" customHeight="1" outlineLevel="2" x14ac:dyDescent="0.35">
      <c r="A140" s="126" t="s">
        <v>164</v>
      </c>
      <c r="B140" s="127" t="s">
        <v>28</v>
      </c>
      <c r="C140" s="145">
        <v>98302</v>
      </c>
      <c r="D140" s="190" t="s">
        <v>148</v>
      </c>
      <c r="E140" s="191"/>
      <c r="F140" s="129"/>
      <c r="G140" s="130" t="s">
        <v>175</v>
      </c>
      <c r="H140" s="131">
        <v>3</v>
      </c>
      <c r="I140" s="132">
        <v>1174.25</v>
      </c>
      <c r="J140" s="133">
        <f t="shared" si="17"/>
        <v>3522.75</v>
      </c>
      <c r="K140" s="133">
        <f t="shared" si="18"/>
        <v>4301.9823000000006</v>
      </c>
      <c r="L140" s="134">
        <f>K140/$K$259</f>
        <v>2.3389734454266572E-3</v>
      </c>
      <c r="M140" s="181"/>
      <c r="N140" s="181"/>
    </row>
    <row r="141" spans="1:14" s="29" customFormat="1" ht="15" customHeight="1" outlineLevel="2" x14ac:dyDescent="0.35">
      <c r="A141" s="126" t="s">
        <v>165</v>
      </c>
      <c r="B141" s="127" t="s">
        <v>62</v>
      </c>
      <c r="C141" s="144" t="s">
        <v>272</v>
      </c>
      <c r="D141" s="190" t="s">
        <v>120</v>
      </c>
      <c r="E141" s="191"/>
      <c r="F141" s="129"/>
      <c r="G141" s="130" t="s">
        <v>175</v>
      </c>
      <c r="H141" s="131">
        <v>64</v>
      </c>
      <c r="I141" s="132">
        <v>145.86375869999998</v>
      </c>
      <c r="J141" s="133">
        <f t="shared" si="17"/>
        <v>9335.2805567999985</v>
      </c>
      <c r="K141" s="133">
        <f t="shared" si="18"/>
        <v>11400.244615964159</v>
      </c>
      <c r="L141" s="134">
        <f>K141/$K$259</f>
        <v>6.1982750203571002E-3</v>
      </c>
      <c r="M141" s="181"/>
      <c r="N141" s="181"/>
    </row>
    <row r="142" spans="1:14" s="29" customFormat="1" ht="15" customHeight="1" outlineLevel="2" x14ac:dyDescent="0.35">
      <c r="A142" s="126" t="s">
        <v>214</v>
      </c>
      <c r="B142" s="127" t="s">
        <v>65</v>
      </c>
      <c r="C142" s="146">
        <v>600031286</v>
      </c>
      <c r="D142" s="190" t="s">
        <v>197</v>
      </c>
      <c r="E142" s="191"/>
      <c r="F142" s="129"/>
      <c r="G142" s="130" t="s">
        <v>175</v>
      </c>
      <c r="H142" s="131">
        <v>4</v>
      </c>
      <c r="I142" s="132">
        <v>55.824968418282772</v>
      </c>
      <c r="J142" s="133">
        <f t="shared" si="17"/>
        <v>223.29987367313109</v>
      </c>
      <c r="K142" s="133">
        <f t="shared" si="18"/>
        <v>272.69380572962768</v>
      </c>
      <c r="L142" s="134">
        <f>K142/$K$259</f>
        <v>1.4826271375731481E-4</v>
      </c>
      <c r="M142" s="181"/>
      <c r="N142" s="181"/>
    </row>
    <row r="143" spans="1:14" s="29" customFormat="1" ht="45" customHeight="1" outlineLevel="2" x14ac:dyDescent="0.35">
      <c r="A143" s="126" t="s">
        <v>215</v>
      </c>
      <c r="B143" s="127" t="s">
        <v>62</v>
      </c>
      <c r="C143" s="144" t="s">
        <v>276</v>
      </c>
      <c r="D143" s="190" t="s">
        <v>166</v>
      </c>
      <c r="E143" s="191"/>
      <c r="F143" s="129"/>
      <c r="G143" s="130" t="s">
        <v>175</v>
      </c>
      <c r="H143" s="131">
        <v>14</v>
      </c>
      <c r="I143" s="132">
        <v>16.131777</v>
      </c>
      <c r="J143" s="133">
        <f t="shared" si="17"/>
        <v>225.84487799999999</v>
      </c>
      <c r="K143" s="133">
        <f t="shared" si="18"/>
        <v>275.8017650136</v>
      </c>
      <c r="L143" s="134">
        <f>K143/$K$259</f>
        <v>1.4995250086654547E-4</v>
      </c>
      <c r="M143" s="181"/>
      <c r="N143" s="181"/>
    </row>
    <row r="144" spans="1:14" s="29" customFormat="1" ht="15" customHeight="1" outlineLevel="2" x14ac:dyDescent="0.35">
      <c r="A144" s="126" t="s">
        <v>216</v>
      </c>
      <c r="B144" s="127" t="s">
        <v>64</v>
      </c>
      <c r="C144" s="143">
        <v>500012508</v>
      </c>
      <c r="D144" s="190" t="s">
        <v>153</v>
      </c>
      <c r="E144" s="191"/>
      <c r="F144" s="129"/>
      <c r="G144" s="130" t="s">
        <v>175</v>
      </c>
      <c r="H144" s="131">
        <v>2</v>
      </c>
      <c r="I144" s="132">
        <v>82.243462401480116</v>
      </c>
      <c r="J144" s="133">
        <f t="shared" si="17"/>
        <v>164.48692480296023</v>
      </c>
      <c r="K144" s="133">
        <f t="shared" si="18"/>
        <v>200.87143256937506</v>
      </c>
      <c r="L144" s="134">
        <f>K144/$K$259</f>
        <v>1.0921312873011579E-4</v>
      </c>
      <c r="M144" s="181"/>
      <c r="N144" s="181"/>
    </row>
    <row r="145" spans="1:14" s="29" customFormat="1" ht="15" customHeight="1" outlineLevel="2" x14ac:dyDescent="0.35">
      <c r="A145" s="126" t="s">
        <v>217</v>
      </c>
      <c r="B145" s="127" t="s">
        <v>62</v>
      </c>
      <c r="C145" s="144" t="s">
        <v>271</v>
      </c>
      <c r="D145" s="190" t="s">
        <v>198</v>
      </c>
      <c r="E145" s="191"/>
      <c r="F145" s="129"/>
      <c r="G145" s="130" t="s">
        <v>175</v>
      </c>
      <c r="H145" s="131">
        <v>2</v>
      </c>
      <c r="I145" s="132">
        <v>4566.5510979999999</v>
      </c>
      <c r="J145" s="133">
        <f t="shared" si="17"/>
        <v>9133.1021959999998</v>
      </c>
      <c r="K145" s="133">
        <f t="shared" si="18"/>
        <v>11153.344401755201</v>
      </c>
      <c r="L145" s="134">
        <f>K145/$K$259</f>
        <v>6.0640361963840437E-3</v>
      </c>
      <c r="M145" s="181"/>
      <c r="N145" s="181"/>
    </row>
    <row r="146" spans="1:14" s="29" customFormat="1" ht="48" customHeight="1" outlineLevel="2" x14ac:dyDescent="0.35">
      <c r="A146" s="126" t="s">
        <v>218</v>
      </c>
      <c r="B146" s="127" t="s">
        <v>62</v>
      </c>
      <c r="C146" s="144" t="s">
        <v>160</v>
      </c>
      <c r="D146" s="190" t="s">
        <v>219</v>
      </c>
      <c r="E146" s="191"/>
      <c r="F146" s="129"/>
      <c r="G146" s="130" t="s">
        <v>175</v>
      </c>
      <c r="H146" s="131">
        <v>1</v>
      </c>
      <c r="I146" s="132">
        <v>6271.5686999999998</v>
      </c>
      <c r="J146" s="133">
        <f t="shared" si="17"/>
        <v>6271.5686999999998</v>
      </c>
      <c r="K146" s="133">
        <f t="shared" si="18"/>
        <v>7658.8396964399999</v>
      </c>
      <c r="L146" s="134">
        <f>K146/$K$259</f>
        <v>4.1640856292581028E-3</v>
      </c>
      <c r="M146" s="181"/>
      <c r="N146" s="181"/>
    </row>
    <row r="147" spans="1:14" s="29" customFormat="1" ht="15" customHeight="1" outlineLevel="2" x14ac:dyDescent="0.35">
      <c r="A147" s="126" t="s">
        <v>220</v>
      </c>
      <c r="B147" s="127" t="s">
        <v>64</v>
      </c>
      <c r="C147" s="143">
        <v>500012528</v>
      </c>
      <c r="D147" s="190" t="s">
        <v>221</v>
      </c>
      <c r="E147" s="191"/>
      <c r="F147" s="129"/>
      <c r="G147" s="130" t="s">
        <v>175</v>
      </c>
      <c r="H147" s="131">
        <v>2</v>
      </c>
      <c r="I147" s="132">
        <v>1915.4677689127666</v>
      </c>
      <c r="J147" s="133">
        <f t="shared" si="17"/>
        <v>3830.9355378255332</v>
      </c>
      <c r="K147" s="133">
        <f t="shared" si="18"/>
        <v>4678.3384787925415</v>
      </c>
      <c r="L147" s="134">
        <f>K147/$K$259</f>
        <v>2.5435970460904725E-3</v>
      </c>
      <c r="M147" s="181"/>
      <c r="N147" s="181"/>
    </row>
    <row r="148" spans="1:14" s="29" customFormat="1" ht="15" customHeight="1" outlineLevel="1" x14ac:dyDescent="0.35">
      <c r="A148" s="135">
        <v>4</v>
      </c>
      <c r="B148" s="112"/>
      <c r="C148" s="135"/>
      <c r="D148" s="194" t="s">
        <v>224</v>
      </c>
      <c r="E148" s="195"/>
      <c r="F148" s="136"/>
      <c r="G148" s="137"/>
      <c r="H148" s="138"/>
      <c r="I148" s="116"/>
      <c r="J148" s="117">
        <f>SUBTOTAL(9,J149:J156)</f>
        <v>8954.2501546470558</v>
      </c>
      <c r="K148" s="117">
        <f t="shared" ref="K148:L148" si="19">SUBTOTAL(9,K149:K156)</f>
        <v>10934.930288854983</v>
      </c>
      <c r="L148" s="118">
        <f t="shared" si="19"/>
        <v>5.9452851707975304E-3</v>
      </c>
      <c r="M148" s="186"/>
      <c r="N148" s="186"/>
    </row>
    <row r="149" spans="1:14" s="29" customFormat="1" ht="15" customHeight="1" outlineLevel="2" x14ac:dyDescent="0.35">
      <c r="A149" s="126" t="s">
        <v>80</v>
      </c>
      <c r="B149" s="127" t="s">
        <v>62</v>
      </c>
      <c r="C149" s="144" t="s">
        <v>186</v>
      </c>
      <c r="D149" s="190" t="s">
        <v>187</v>
      </c>
      <c r="E149" s="191"/>
      <c r="F149" s="129"/>
      <c r="G149" s="130" t="s">
        <v>81</v>
      </c>
      <c r="H149" s="131">
        <v>66</v>
      </c>
      <c r="I149" s="132">
        <v>81.266540600000013</v>
      </c>
      <c r="J149" s="133">
        <f t="shared" si="17"/>
        <v>5363.591679600001</v>
      </c>
      <c r="K149" s="133">
        <f t="shared" si="18"/>
        <v>6550.0181591275214</v>
      </c>
      <c r="L149" s="134">
        <f t="shared" ref="L149:L156" si="20">K149/$K$259</f>
        <v>3.5612230532100675E-3</v>
      </c>
      <c r="M149" s="181"/>
      <c r="N149" s="181"/>
    </row>
    <row r="150" spans="1:14" s="29" customFormat="1" ht="15" customHeight="1" outlineLevel="2" x14ac:dyDescent="0.35">
      <c r="A150" s="126" t="s">
        <v>87</v>
      </c>
      <c r="B150" s="127" t="s">
        <v>62</v>
      </c>
      <c r="C150" s="144" t="s">
        <v>207</v>
      </c>
      <c r="D150" s="190" t="s">
        <v>208</v>
      </c>
      <c r="E150" s="191"/>
      <c r="F150" s="129"/>
      <c r="G150" s="130" t="s">
        <v>177</v>
      </c>
      <c r="H150" s="131">
        <v>12</v>
      </c>
      <c r="I150" s="132">
        <v>62.762529000000001</v>
      </c>
      <c r="J150" s="133">
        <f t="shared" si="17"/>
        <v>753.15034800000001</v>
      </c>
      <c r="K150" s="133">
        <f t="shared" si="18"/>
        <v>919.74720497760006</v>
      </c>
      <c r="L150" s="134">
        <f t="shared" si="20"/>
        <v>5.0006349141603745E-4</v>
      </c>
      <c r="M150" s="181"/>
      <c r="N150" s="181"/>
    </row>
    <row r="151" spans="1:14" s="29" customFormat="1" ht="15" customHeight="1" outlineLevel="2" x14ac:dyDescent="0.35">
      <c r="A151" s="126" t="s">
        <v>88</v>
      </c>
      <c r="B151" s="127" t="s">
        <v>62</v>
      </c>
      <c r="C151" s="144" t="s">
        <v>189</v>
      </c>
      <c r="D151" s="190" t="s">
        <v>190</v>
      </c>
      <c r="E151" s="191"/>
      <c r="F151" s="129"/>
      <c r="G151" s="130" t="s">
        <v>81</v>
      </c>
      <c r="H151" s="131">
        <v>16</v>
      </c>
      <c r="I151" s="132">
        <v>14.581394300000001</v>
      </c>
      <c r="J151" s="133">
        <f t="shared" si="17"/>
        <v>233.30230880000002</v>
      </c>
      <c r="K151" s="133">
        <f t="shared" si="18"/>
        <v>284.90877950656005</v>
      </c>
      <c r="L151" s="134">
        <f t="shared" si="20"/>
        <v>1.5490395430840394E-4</v>
      </c>
      <c r="M151" s="181"/>
      <c r="N151" s="181"/>
    </row>
    <row r="152" spans="1:14" s="29" customFormat="1" ht="15" customHeight="1" outlineLevel="2" x14ac:dyDescent="0.35">
      <c r="A152" s="126" t="s">
        <v>89</v>
      </c>
      <c r="B152" s="127" t="s">
        <v>64</v>
      </c>
      <c r="C152" s="143">
        <v>500013137</v>
      </c>
      <c r="D152" s="190" t="s">
        <v>191</v>
      </c>
      <c r="E152" s="191"/>
      <c r="F152" s="129"/>
      <c r="G152" s="130" t="s">
        <v>82</v>
      </c>
      <c r="H152" s="131">
        <v>16</v>
      </c>
      <c r="I152" s="132">
        <v>5.059835800440835</v>
      </c>
      <c r="J152" s="133">
        <f t="shared" si="17"/>
        <v>80.95737280705336</v>
      </c>
      <c r="K152" s="133">
        <f t="shared" si="18"/>
        <v>98.86514367197357</v>
      </c>
      <c r="L152" s="134">
        <f t="shared" si="20"/>
        <v>5.3752649267533593E-5</v>
      </c>
      <c r="M152" s="181"/>
      <c r="N152" s="181"/>
    </row>
    <row r="153" spans="1:14" s="29" customFormat="1" ht="15" customHeight="1" outlineLevel="2" x14ac:dyDescent="0.35">
      <c r="A153" s="126" t="s">
        <v>225</v>
      </c>
      <c r="B153" s="127" t="s">
        <v>28</v>
      </c>
      <c r="C153" s="145">
        <v>91997</v>
      </c>
      <c r="D153" s="190" t="s">
        <v>227</v>
      </c>
      <c r="E153" s="191"/>
      <c r="F153" s="129"/>
      <c r="G153" s="130" t="s">
        <v>81</v>
      </c>
      <c r="H153" s="131">
        <v>32</v>
      </c>
      <c r="I153" s="132">
        <v>51.46</v>
      </c>
      <c r="J153" s="133">
        <f t="shared" si="17"/>
        <v>1646.72</v>
      </c>
      <c r="K153" s="133">
        <f t="shared" si="18"/>
        <v>2010.9744640000001</v>
      </c>
      <c r="L153" s="134">
        <f t="shared" si="20"/>
        <v>1.093360116969125E-3</v>
      </c>
      <c r="M153" s="181"/>
      <c r="N153" s="181"/>
    </row>
    <row r="154" spans="1:14" s="29" customFormat="1" ht="15" customHeight="1" outlineLevel="2" x14ac:dyDescent="0.35">
      <c r="A154" s="126" t="s">
        <v>228</v>
      </c>
      <c r="B154" s="127" t="s">
        <v>62</v>
      </c>
      <c r="C154" s="144" t="s">
        <v>130</v>
      </c>
      <c r="D154" s="190" t="s">
        <v>193</v>
      </c>
      <c r="E154" s="191"/>
      <c r="F154" s="129"/>
      <c r="G154" s="130" t="s">
        <v>81</v>
      </c>
      <c r="H154" s="131">
        <v>32</v>
      </c>
      <c r="I154" s="132">
        <v>14.343758699999999</v>
      </c>
      <c r="J154" s="133">
        <f t="shared" si="17"/>
        <v>459.00027839999996</v>
      </c>
      <c r="K154" s="133">
        <f t="shared" si="18"/>
        <v>560.53113998207994</v>
      </c>
      <c r="L154" s="134">
        <f t="shared" si="20"/>
        <v>3.0475891352524099E-4</v>
      </c>
      <c r="M154" s="181"/>
      <c r="N154" s="181"/>
    </row>
    <row r="155" spans="1:14" s="29" customFormat="1" ht="15" customHeight="1" outlineLevel="2" x14ac:dyDescent="0.35">
      <c r="A155" s="126" t="s">
        <v>229</v>
      </c>
      <c r="B155" s="127" t="s">
        <v>62</v>
      </c>
      <c r="C155" s="144" t="s">
        <v>226</v>
      </c>
      <c r="D155" s="190" t="s">
        <v>230</v>
      </c>
      <c r="E155" s="191"/>
      <c r="F155" s="129"/>
      <c r="G155" s="130" t="s">
        <v>81</v>
      </c>
      <c r="H155" s="131">
        <v>32</v>
      </c>
      <c r="I155" s="132">
        <v>8.6985034799999994</v>
      </c>
      <c r="J155" s="133">
        <f t="shared" si="17"/>
        <v>278.35211135999998</v>
      </c>
      <c r="K155" s="133">
        <f t="shared" si="18"/>
        <v>339.92359839283199</v>
      </c>
      <c r="L155" s="134">
        <f t="shared" si="20"/>
        <v>1.8481532806741428E-4</v>
      </c>
      <c r="M155" s="181"/>
      <c r="N155" s="181"/>
    </row>
    <row r="156" spans="1:14" s="29" customFormat="1" ht="15" customHeight="1" outlineLevel="2" x14ac:dyDescent="0.35">
      <c r="A156" s="126" t="s">
        <v>231</v>
      </c>
      <c r="B156" s="127" t="s">
        <v>62</v>
      </c>
      <c r="C156" s="144" t="s">
        <v>226</v>
      </c>
      <c r="D156" s="190" t="s">
        <v>232</v>
      </c>
      <c r="E156" s="191"/>
      <c r="F156" s="129"/>
      <c r="G156" s="130" t="s">
        <v>81</v>
      </c>
      <c r="H156" s="131">
        <v>16</v>
      </c>
      <c r="I156" s="132">
        <v>8.6985034799999994</v>
      </c>
      <c r="J156" s="133">
        <f t="shared" si="17"/>
        <v>139.17605567999999</v>
      </c>
      <c r="K156" s="133">
        <f t="shared" si="18"/>
        <v>169.961799196416</v>
      </c>
      <c r="L156" s="134">
        <f t="shared" si="20"/>
        <v>9.2407664033707142E-5</v>
      </c>
      <c r="M156" s="181"/>
      <c r="N156" s="181"/>
    </row>
    <row r="157" spans="1:14" s="29" customFormat="1" ht="15.5" x14ac:dyDescent="0.35">
      <c r="A157" s="104"/>
      <c r="B157" s="147"/>
      <c r="C157" s="104"/>
      <c r="D157" s="196" t="s">
        <v>233</v>
      </c>
      <c r="E157" s="197"/>
      <c r="F157" s="105"/>
      <c r="G157" s="106"/>
      <c r="H157" s="107"/>
      <c r="I157" s="108"/>
      <c r="J157" s="109">
        <f>SUBTOTAL(9,J158:J197)</f>
        <v>80284.822173934255</v>
      </c>
      <c r="K157" s="109">
        <f t="shared" ref="K157:L157" si="21">SUBTOTAL(9,K158:K197)</f>
        <v>98043.824838808534</v>
      </c>
      <c r="L157" s="110">
        <f t="shared" si="21"/>
        <v>5.3306100953980147E-2</v>
      </c>
      <c r="M157" s="182"/>
      <c r="N157" s="182"/>
    </row>
    <row r="158" spans="1:14" s="29" customFormat="1" ht="15" customHeight="1" outlineLevel="1" x14ac:dyDescent="0.35">
      <c r="A158" s="135">
        <v>1</v>
      </c>
      <c r="B158" s="112"/>
      <c r="C158" s="135"/>
      <c r="D158" s="194" t="s">
        <v>96</v>
      </c>
      <c r="E158" s="195"/>
      <c r="F158" s="136"/>
      <c r="G158" s="137"/>
      <c r="H158" s="138"/>
      <c r="I158" s="116"/>
      <c r="J158" s="117">
        <f>SUBTOTAL(9,J159:J162)</f>
        <v>23272.799999999999</v>
      </c>
      <c r="K158" s="117">
        <f t="shared" ref="K158:L158" si="22">SUBTOTAL(9,K159:K162)</f>
        <v>28420.74336</v>
      </c>
      <c r="L158" s="118">
        <f t="shared" si="22"/>
        <v>1.5452263487538287E-2</v>
      </c>
      <c r="M158" s="186"/>
      <c r="N158" s="186"/>
    </row>
    <row r="159" spans="1:14" s="29" customFormat="1" ht="15" customHeight="1" outlineLevel="2" x14ac:dyDescent="0.35">
      <c r="A159" s="126" t="s">
        <v>77</v>
      </c>
      <c r="B159" s="127" t="s">
        <v>26</v>
      </c>
      <c r="C159" s="128">
        <v>20003002</v>
      </c>
      <c r="D159" s="190" t="s">
        <v>234</v>
      </c>
      <c r="E159" s="191"/>
      <c r="F159" s="129"/>
      <c r="G159" s="130" t="s">
        <v>173</v>
      </c>
      <c r="H159" s="131">
        <v>10</v>
      </c>
      <c r="I159" s="132">
        <v>322.26</v>
      </c>
      <c r="J159" s="133">
        <f t="shared" si="17"/>
        <v>3222.6</v>
      </c>
      <c r="K159" s="133">
        <f t="shared" si="18"/>
        <v>3935.43912</v>
      </c>
      <c r="L159" s="134">
        <f>K159/$K$259</f>
        <v>2.1396851395165551E-3</v>
      </c>
      <c r="M159" s="181"/>
      <c r="N159" s="181"/>
    </row>
    <row r="160" spans="1:14" s="29" customFormat="1" ht="15" customHeight="1" outlineLevel="2" x14ac:dyDescent="0.35">
      <c r="A160" s="139" t="s">
        <v>181</v>
      </c>
      <c r="B160" s="120"/>
      <c r="C160" s="139"/>
      <c r="D160" s="192" t="s">
        <v>97</v>
      </c>
      <c r="E160" s="193"/>
      <c r="F160" s="140"/>
      <c r="G160" s="141"/>
      <c r="H160" s="142"/>
      <c r="I160" s="123"/>
      <c r="J160" s="124"/>
      <c r="K160" s="124"/>
      <c r="L160" s="125"/>
      <c r="M160" s="180"/>
      <c r="N160" s="180"/>
    </row>
    <row r="161" spans="1:14" s="29" customFormat="1" ht="15" customHeight="1" outlineLevel="2" x14ac:dyDescent="0.35">
      <c r="A161" s="126" t="s">
        <v>182</v>
      </c>
      <c r="B161" s="127" t="s">
        <v>26</v>
      </c>
      <c r="C161" s="128">
        <v>20003002</v>
      </c>
      <c r="D161" s="190" t="s">
        <v>98</v>
      </c>
      <c r="E161" s="191"/>
      <c r="F161" s="129"/>
      <c r="G161" s="130" t="s">
        <v>173</v>
      </c>
      <c r="H161" s="131">
        <v>10</v>
      </c>
      <c r="I161" s="132">
        <v>322.26</v>
      </c>
      <c r="J161" s="133">
        <f t="shared" si="17"/>
        <v>3222.6</v>
      </c>
      <c r="K161" s="133">
        <f t="shared" si="18"/>
        <v>3935.43912</v>
      </c>
      <c r="L161" s="134">
        <f>K161/$K$259</f>
        <v>2.1396851395165551E-3</v>
      </c>
      <c r="M161" s="181"/>
      <c r="N161" s="181"/>
    </row>
    <row r="162" spans="1:14" s="29" customFormat="1" ht="15" customHeight="1" outlineLevel="2" x14ac:dyDescent="0.35">
      <c r="A162" s="126" t="s">
        <v>183</v>
      </c>
      <c r="B162" s="127" t="s">
        <v>26</v>
      </c>
      <c r="C162" s="128">
        <v>9090002</v>
      </c>
      <c r="D162" s="190" t="s">
        <v>99</v>
      </c>
      <c r="E162" s="191"/>
      <c r="F162" s="129"/>
      <c r="G162" s="130" t="s">
        <v>174</v>
      </c>
      <c r="H162" s="131">
        <v>10</v>
      </c>
      <c r="I162" s="132">
        <v>1682.76</v>
      </c>
      <c r="J162" s="133">
        <f t="shared" si="17"/>
        <v>16827.599999999999</v>
      </c>
      <c r="K162" s="133">
        <f t="shared" si="18"/>
        <v>20549.865119999999</v>
      </c>
      <c r="L162" s="134">
        <f>K162/$K$259</f>
        <v>1.1172893208505176E-2</v>
      </c>
      <c r="M162" s="181"/>
      <c r="N162" s="181"/>
    </row>
    <row r="163" spans="1:14" s="29" customFormat="1" ht="15" customHeight="1" outlineLevel="1" x14ac:dyDescent="0.35">
      <c r="A163" s="135">
        <v>2</v>
      </c>
      <c r="B163" s="112"/>
      <c r="C163" s="135"/>
      <c r="D163" s="194" t="s">
        <v>185</v>
      </c>
      <c r="E163" s="195"/>
      <c r="F163" s="136"/>
      <c r="G163" s="137"/>
      <c r="H163" s="138"/>
      <c r="I163" s="116"/>
      <c r="J163" s="117">
        <f>SUBTOTAL(9,J164:J171)</f>
        <v>2972.9155464013224</v>
      </c>
      <c r="K163" s="117">
        <f t="shared" ref="K163:L163" si="23">SUBTOTAL(9,K164:K171)</f>
        <v>3630.5244652652955</v>
      </c>
      <c r="L163" s="118">
        <f t="shared" si="23"/>
        <v>1.9739040574916684E-3</v>
      </c>
      <c r="M163" s="186"/>
      <c r="N163" s="186"/>
    </row>
    <row r="164" spans="1:14" s="29" customFormat="1" ht="15" customHeight="1" outlineLevel="2" x14ac:dyDescent="0.35">
      <c r="A164" s="139" t="s">
        <v>78</v>
      </c>
      <c r="B164" s="120"/>
      <c r="C164" s="139"/>
      <c r="D164" s="192" t="s">
        <v>106</v>
      </c>
      <c r="E164" s="193"/>
      <c r="F164" s="140"/>
      <c r="G164" s="141"/>
      <c r="H164" s="142"/>
      <c r="I164" s="123"/>
      <c r="J164" s="124"/>
      <c r="K164" s="124"/>
      <c r="L164" s="125"/>
      <c r="M164" s="180"/>
      <c r="N164" s="180"/>
    </row>
    <row r="165" spans="1:14" s="29" customFormat="1" ht="15" customHeight="1" outlineLevel="2" x14ac:dyDescent="0.35">
      <c r="A165" s="126" t="s">
        <v>103</v>
      </c>
      <c r="B165" s="127" t="s">
        <v>62</v>
      </c>
      <c r="C165" s="144" t="s">
        <v>235</v>
      </c>
      <c r="D165" s="190" t="s">
        <v>236</v>
      </c>
      <c r="E165" s="191"/>
      <c r="F165" s="129"/>
      <c r="G165" s="130" t="s">
        <v>81</v>
      </c>
      <c r="H165" s="131">
        <v>10</v>
      </c>
      <c r="I165" s="132">
        <v>91.303552199999999</v>
      </c>
      <c r="J165" s="133">
        <f t="shared" si="17"/>
        <v>913.03552200000001</v>
      </c>
      <c r="K165" s="133">
        <f t="shared" si="18"/>
        <v>1114.9989794664</v>
      </c>
      <c r="L165" s="134">
        <f>K165/$K$259</f>
        <v>6.0622123076836741E-4</v>
      </c>
      <c r="M165" s="181"/>
      <c r="N165" s="181"/>
    </row>
    <row r="166" spans="1:14" s="29" customFormat="1" ht="15" customHeight="1" outlineLevel="2" x14ac:dyDescent="0.35">
      <c r="A166" s="126" t="s">
        <v>188</v>
      </c>
      <c r="B166" s="127" t="s">
        <v>62</v>
      </c>
      <c r="C166" s="144" t="s">
        <v>237</v>
      </c>
      <c r="D166" s="190" t="s">
        <v>238</v>
      </c>
      <c r="E166" s="191"/>
      <c r="F166" s="129"/>
      <c r="G166" s="130" t="s">
        <v>177</v>
      </c>
      <c r="H166" s="131">
        <v>2</v>
      </c>
      <c r="I166" s="132">
        <v>118.262529</v>
      </c>
      <c r="J166" s="133">
        <f t="shared" si="17"/>
        <v>236.525058</v>
      </c>
      <c r="K166" s="133">
        <f t="shared" si="18"/>
        <v>288.84440082960003</v>
      </c>
      <c r="L166" s="134">
        <f>K166/$K$259</f>
        <v>1.5704373851110637E-4</v>
      </c>
      <c r="M166" s="181"/>
      <c r="N166" s="181"/>
    </row>
    <row r="167" spans="1:14" s="29" customFormat="1" ht="61.5" customHeight="1" outlineLevel="2" x14ac:dyDescent="0.35">
      <c r="A167" s="126" t="s">
        <v>239</v>
      </c>
      <c r="B167" s="127" t="s">
        <v>28</v>
      </c>
      <c r="C167" s="145">
        <v>97670</v>
      </c>
      <c r="D167" s="190" t="s">
        <v>281</v>
      </c>
      <c r="E167" s="191"/>
      <c r="F167" s="129"/>
      <c r="G167" s="130" t="s">
        <v>81</v>
      </c>
      <c r="H167" s="131">
        <v>60</v>
      </c>
      <c r="I167" s="132">
        <v>28.69</v>
      </c>
      <c r="J167" s="133">
        <f t="shared" si="17"/>
        <v>1721.4</v>
      </c>
      <c r="K167" s="133">
        <f t="shared" si="18"/>
        <v>2102.1736800000003</v>
      </c>
      <c r="L167" s="134">
        <f>K167/$K$259</f>
        <v>1.142944826898715E-3</v>
      </c>
      <c r="M167" s="181"/>
      <c r="N167" s="181"/>
    </row>
    <row r="168" spans="1:14" s="29" customFormat="1" ht="15" customHeight="1" outlineLevel="2" x14ac:dyDescent="0.35">
      <c r="A168" s="139" t="s">
        <v>105</v>
      </c>
      <c r="B168" s="120"/>
      <c r="C168" s="139"/>
      <c r="D168" s="192" t="s">
        <v>128</v>
      </c>
      <c r="E168" s="193"/>
      <c r="F168" s="140"/>
      <c r="G168" s="141"/>
      <c r="H168" s="142"/>
      <c r="I168" s="123"/>
      <c r="J168" s="124"/>
      <c r="K168" s="124"/>
      <c r="L168" s="125"/>
      <c r="M168" s="180"/>
      <c r="N168" s="180"/>
    </row>
    <row r="169" spans="1:14" s="29" customFormat="1" ht="15" customHeight="1" outlineLevel="2" x14ac:dyDescent="0.35">
      <c r="A169" s="126" t="s">
        <v>107</v>
      </c>
      <c r="B169" s="127" t="s">
        <v>62</v>
      </c>
      <c r="C169" s="144" t="s">
        <v>189</v>
      </c>
      <c r="D169" s="190" t="s">
        <v>190</v>
      </c>
      <c r="E169" s="191"/>
      <c r="F169" s="129"/>
      <c r="G169" s="130" t="s">
        <v>81</v>
      </c>
      <c r="H169" s="131">
        <v>3</v>
      </c>
      <c r="I169" s="132">
        <v>14.581394300000001</v>
      </c>
      <c r="J169" s="133">
        <f t="shared" si="17"/>
        <v>43.744182900000006</v>
      </c>
      <c r="K169" s="133">
        <f t="shared" si="18"/>
        <v>53.420396157480006</v>
      </c>
      <c r="L169" s="134">
        <f>K169/$K$259</f>
        <v>2.9044491432825737E-5</v>
      </c>
      <c r="M169" s="181"/>
      <c r="N169" s="181"/>
    </row>
    <row r="170" spans="1:14" s="29" customFormat="1" ht="15" customHeight="1" outlineLevel="2" x14ac:dyDescent="0.35">
      <c r="A170" s="126" t="s">
        <v>110</v>
      </c>
      <c r="B170" s="127" t="s">
        <v>64</v>
      </c>
      <c r="C170" s="143">
        <v>500013137</v>
      </c>
      <c r="D170" s="190" t="s">
        <v>191</v>
      </c>
      <c r="E170" s="191"/>
      <c r="F170" s="129"/>
      <c r="G170" s="130" t="s">
        <v>82</v>
      </c>
      <c r="H170" s="131">
        <v>3</v>
      </c>
      <c r="I170" s="132">
        <v>5.059835800440835</v>
      </c>
      <c r="J170" s="133">
        <f t="shared" si="17"/>
        <v>15.179507401322505</v>
      </c>
      <c r="K170" s="133">
        <f t="shared" si="18"/>
        <v>18.537214438495045</v>
      </c>
      <c r="L170" s="134">
        <f>K170/$K$259</f>
        <v>1.007862173766255E-5</v>
      </c>
      <c r="M170" s="181"/>
      <c r="N170" s="181"/>
    </row>
    <row r="171" spans="1:14" s="29" customFormat="1" ht="15" customHeight="1" outlineLevel="2" x14ac:dyDescent="0.35">
      <c r="A171" s="126" t="s">
        <v>192</v>
      </c>
      <c r="B171" s="127" t="s">
        <v>62</v>
      </c>
      <c r="C171" s="144" t="s">
        <v>130</v>
      </c>
      <c r="D171" s="190" t="s">
        <v>193</v>
      </c>
      <c r="E171" s="191"/>
      <c r="F171" s="129"/>
      <c r="G171" s="130" t="s">
        <v>82</v>
      </c>
      <c r="H171" s="131">
        <v>3</v>
      </c>
      <c r="I171" s="132">
        <v>14.343758699999999</v>
      </c>
      <c r="J171" s="133">
        <f t="shared" si="17"/>
        <v>43.031276099999999</v>
      </c>
      <c r="K171" s="133">
        <f t="shared" si="18"/>
        <v>52.549794373320005</v>
      </c>
      <c r="L171" s="134">
        <f>K171/$K$259</f>
        <v>2.8571148142991348E-5</v>
      </c>
      <c r="M171" s="181"/>
      <c r="N171" s="181"/>
    </row>
    <row r="172" spans="1:14" s="29" customFormat="1" ht="15" customHeight="1" outlineLevel="1" x14ac:dyDescent="0.35">
      <c r="A172" s="135">
        <v>2</v>
      </c>
      <c r="B172" s="112"/>
      <c r="C172" s="135"/>
      <c r="D172" s="194" t="s">
        <v>137</v>
      </c>
      <c r="E172" s="195"/>
      <c r="F172" s="136"/>
      <c r="G172" s="137"/>
      <c r="H172" s="138"/>
      <c r="I172" s="116"/>
      <c r="J172" s="117">
        <f>SUBTOTAL(9,J173:J187)</f>
        <v>51812.700424431983</v>
      </c>
      <c r="K172" s="117">
        <f t="shared" ref="K172:L172" si="24">SUBTOTAL(9,K173:K187)</f>
        <v>63273.669758316326</v>
      </c>
      <c r="L172" s="118">
        <f t="shared" si="24"/>
        <v>3.4401683465642721E-2</v>
      </c>
      <c r="M172" s="186"/>
      <c r="N172" s="186"/>
    </row>
    <row r="173" spans="1:14" s="29" customFormat="1" ht="15" customHeight="1" outlineLevel="2" x14ac:dyDescent="0.35">
      <c r="A173" s="139" t="s">
        <v>78</v>
      </c>
      <c r="B173" s="120"/>
      <c r="C173" s="139"/>
      <c r="D173" s="192" t="s">
        <v>240</v>
      </c>
      <c r="E173" s="193"/>
      <c r="F173" s="140"/>
      <c r="G173" s="141"/>
      <c r="H173" s="142"/>
      <c r="I173" s="123"/>
      <c r="J173" s="124"/>
      <c r="K173" s="124"/>
      <c r="L173" s="125"/>
      <c r="M173" s="180"/>
      <c r="N173" s="180"/>
    </row>
    <row r="174" spans="1:14" s="29" customFormat="1" ht="56.5" customHeight="1" outlineLevel="2" x14ac:dyDescent="0.35">
      <c r="A174" s="126" t="s">
        <v>103</v>
      </c>
      <c r="B174" s="127" t="s">
        <v>64</v>
      </c>
      <c r="C174" s="143">
        <v>500008160</v>
      </c>
      <c r="D174" s="190" t="s">
        <v>140</v>
      </c>
      <c r="E174" s="191"/>
      <c r="F174" s="129"/>
      <c r="G174" s="130" t="s">
        <v>175</v>
      </c>
      <c r="H174" s="131">
        <v>1</v>
      </c>
      <c r="I174" s="132">
        <v>9451.8408103205184</v>
      </c>
      <c r="J174" s="133">
        <f t="shared" si="17"/>
        <v>9451.8408103205184</v>
      </c>
      <c r="K174" s="133">
        <f t="shared" si="18"/>
        <v>11542.587997563418</v>
      </c>
      <c r="L174" s="134">
        <f t="shared" ref="L174:L187" si="25">K174/$K$259</f>
        <v>6.2756666427477596E-3</v>
      </c>
      <c r="M174" s="181"/>
      <c r="N174" s="181"/>
    </row>
    <row r="175" spans="1:14" s="29" customFormat="1" ht="39" customHeight="1" outlineLevel="2" x14ac:dyDescent="0.35">
      <c r="A175" s="126" t="s">
        <v>188</v>
      </c>
      <c r="B175" s="127" t="s">
        <v>65</v>
      </c>
      <c r="C175" s="146">
        <v>600031294</v>
      </c>
      <c r="D175" s="190" t="s">
        <v>209</v>
      </c>
      <c r="E175" s="191"/>
      <c r="F175" s="129"/>
      <c r="G175" s="130" t="s">
        <v>175</v>
      </c>
      <c r="H175" s="131">
        <v>1</v>
      </c>
      <c r="I175" s="132">
        <v>314.56768336345448</v>
      </c>
      <c r="J175" s="133">
        <f t="shared" si="17"/>
        <v>314.56768336345448</v>
      </c>
      <c r="K175" s="133">
        <f t="shared" si="18"/>
        <v>384.15005492345063</v>
      </c>
      <c r="L175" s="134">
        <f t="shared" si="25"/>
        <v>2.0886110515265087E-4</v>
      </c>
      <c r="M175" s="181"/>
      <c r="N175" s="181"/>
    </row>
    <row r="176" spans="1:14" s="29" customFormat="1" ht="47.5" customHeight="1" outlineLevel="2" x14ac:dyDescent="0.35">
      <c r="A176" s="126" t="s">
        <v>239</v>
      </c>
      <c r="B176" s="127" t="s">
        <v>62</v>
      </c>
      <c r="C176" s="144" t="s">
        <v>280</v>
      </c>
      <c r="D176" s="190" t="s">
        <v>210</v>
      </c>
      <c r="E176" s="191"/>
      <c r="F176" s="129"/>
      <c r="G176" s="130" t="s">
        <v>175</v>
      </c>
      <c r="H176" s="131">
        <v>1</v>
      </c>
      <c r="I176" s="132">
        <v>15141.6464655</v>
      </c>
      <c r="J176" s="133">
        <f t="shared" si="17"/>
        <v>15141.6464655</v>
      </c>
      <c r="K176" s="133">
        <f t="shared" si="18"/>
        <v>18490.9786636686</v>
      </c>
      <c r="L176" s="134">
        <f t="shared" si="25"/>
        <v>1.0053483500913462E-2</v>
      </c>
      <c r="M176" s="181"/>
      <c r="N176" s="181"/>
    </row>
    <row r="177" spans="1:14" s="29" customFormat="1" ht="15" customHeight="1" outlineLevel="2" x14ac:dyDescent="0.35">
      <c r="A177" s="126" t="s">
        <v>241</v>
      </c>
      <c r="B177" s="127" t="s">
        <v>64</v>
      </c>
      <c r="C177" s="143">
        <v>500006429</v>
      </c>
      <c r="D177" s="190" t="s">
        <v>211</v>
      </c>
      <c r="E177" s="191"/>
      <c r="F177" s="129"/>
      <c r="G177" s="130" t="s">
        <v>175</v>
      </c>
      <c r="H177" s="131">
        <v>1</v>
      </c>
      <c r="I177" s="132">
        <v>6056.9882434503807</v>
      </c>
      <c r="J177" s="133">
        <f t="shared" si="17"/>
        <v>6056.9882434503807</v>
      </c>
      <c r="K177" s="133">
        <f t="shared" si="18"/>
        <v>7396.7940429016053</v>
      </c>
      <c r="L177" s="134">
        <f t="shared" si="25"/>
        <v>4.0216122803752447E-3</v>
      </c>
      <c r="M177" s="181"/>
      <c r="N177" s="181"/>
    </row>
    <row r="178" spans="1:14" s="29" customFormat="1" ht="48" customHeight="1" outlineLevel="2" x14ac:dyDescent="0.35">
      <c r="A178" s="126" t="s">
        <v>242</v>
      </c>
      <c r="B178" s="127" t="s">
        <v>64</v>
      </c>
      <c r="C178" s="143">
        <v>500006385</v>
      </c>
      <c r="D178" s="190" t="s">
        <v>275</v>
      </c>
      <c r="E178" s="191"/>
      <c r="F178" s="129"/>
      <c r="G178" s="130" t="s">
        <v>175</v>
      </c>
      <c r="H178" s="131">
        <v>1</v>
      </c>
      <c r="I178" s="132">
        <v>8691.6423224400078</v>
      </c>
      <c r="J178" s="133">
        <f t="shared" si="17"/>
        <v>8691.6423224400078</v>
      </c>
      <c r="K178" s="133">
        <f t="shared" si="18"/>
        <v>10614.233604163737</v>
      </c>
      <c r="L178" s="134">
        <f t="shared" si="25"/>
        <v>5.770923451659543E-3</v>
      </c>
      <c r="M178" s="181"/>
      <c r="N178" s="181"/>
    </row>
    <row r="179" spans="1:14" s="29" customFormat="1" ht="15" customHeight="1" outlineLevel="2" x14ac:dyDescent="0.35">
      <c r="A179" s="126" t="s">
        <v>243</v>
      </c>
      <c r="B179" s="127" t="s">
        <v>65</v>
      </c>
      <c r="C179" s="146">
        <v>600031275</v>
      </c>
      <c r="D179" s="190" t="s">
        <v>204</v>
      </c>
      <c r="E179" s="191"/>
      <c r="F179" s="129"/>
      <c r="G179" s="130" t="s">
        <v>81</v>
      </c>
      <c r="H179" s="131">
        <v>70</v>
      </c>
      <c r="I179" s="132">
        <v>25.106040996435915</v>
      </c>
      <c r="J179" s="133">
        <f t="shared" si="17"/>
        <v>1757.4228697505141</v>
      </c>
      <c r="K179" s="133">
        <f t="shared" si="18"/>
        <v>2146.1648085393281</v>
      </c>
      <c r="L179" s="134">
        <f t="shared" si="25"/>
        <v>1.1668626569390288E-3</v>
      </c>
      <c r="M179" s="181"/>
      <c r="N179" s="181"/>
    </row>
    <row r="180" spans="1:14" s="29" customFormat="1" ht="15" customHeight="1" outlineLevel="2" x14ac:dyDescent="0.35">
      <c r="A180" s="126" t="s">
        <v>244</v>
      </c>
      <c r="B180" s="127" t="s">
        <v>64</v>
      </c>
      <c r="C180" s="143">
        <v>500012523</v>
      </c>
      <c r="D180" s="190" t="s">
        <v>124</v>
      </c>
      <c r="E180" s="191"/>
      <c r="F180" s="129"/>
      <c r="G180" s="130" t="s">
        <v>175</v>
      </c>
      <c r="H180" s="131">
        <v>1</v>
      </c>
      <c r="I180" s="132">
        <v>205.25469382094835</v>
      </c>
      <c r="J180" s="133">
        <f t="shared" si="17"/>
        <v>205.25469382094835</v>
      </c>
      <c r="K180" s="133">
        <f t="shared" si="18"/>
        <v>250.65703209414212</v>
      </c>
      <c r="L180" s="134">
        <f t="shared" si="25"/>
        <v>1.3628139334224032E-4</v>
      </c>
      <c r="M180" s="181"/>
      <c r="N180" s="181"/>
    </row>
    <row r="181" spans="1:14" s="29" customFormat="1" ht="31.5" customHeight="1" outlineLevel="2" x14ac:dyDescent="0.35">
      <c r="A181" s="126" t="s">
        <v>245</v>
      </c>
      <c r="B181" s="127" t="s">
        <v>62</v>
      </c>
      <c r="C181" s="144" t="s">
        <v>274</v>
      </c>
      <c r="D181" s="190" t="s">
        <v>246</v>
      </c>
      <c r="E181" s="191"/>
      <c r="F181" s="129"/>
      <c r="G181" s="130" t="s">
        <v>175</v>
      </c>
      <c r="H181" s="131">
        <v>1</v>
      </c>
      <c r="I181" s="132">
        <v>813.61181599999998</v>
      </c>
      <c r="J181" s="133">
        <f t="shared" si="17"/>
        <v>813.61181599999998</v>
      </c>
      <c r="K181" s="133">
        <f t="shared" si="18"/>
        <v>993.58274969920001</v>
      </c>
      <c r="L181" s="134">
        <f t="shared" si="25"/>
        <v>5.4020763111471421E-4</v>
      </c>
      <c r="M181" s="181"/>
      <c r="N181" s="181"/>
    </row>
    <row r="182" spans="1:14" s="29" customFormat="1" ht="15" customHeight="1" outlineLevel="2" x14ac:dyDescent="0.35">
      <c r="A182" s="126" t="s">
        <v>247</v>
      </c>
      <c r="B182" s="127" t="s">
        <v>62</v>
      </c>
      <c r="C182" s="144" t="s">
        <v>277</v>
      </c>
      <c r="D182" s="190" t="s">
        <v>213</v>
      </c>
      <c r="E182" s="191"/>
      <c r="F182" s="129"/>
      <c r="G182" s="130" t="s">
        <v>175</v>
      </c>
      <c r="H182" s="131">
        <v>10</v>
      </c>
      <c r="I182" s="132">
        <v>232.84501160000002</v>
      </c>
      <c r="J182" s="133">
        <f t="shared" si="17"/>
        <v>2328.450116</v>
      </c>
      <c r="K182" s="133">
        <f t="shared" si="18"/>
        <v>2843.5032816592002</v>
      </c>
      <c r="L182" s="134">
        <f t="shared" si="25"/>
        <v>1.5460032617485259E-3</v>
      </c>
      <c r="M182" s="181"/>
      <c r="N182" s="181"/>
    </row>
    <row r="183" spans="1:14" s="29" customFormat="1" ht="50.5" customHeight="1" outlineLevel="2" x14ac:dyDescent="0.35">
      <c r="A183" s="126" t="s">
        <v>248</v>
      </c>
      <c r="B183" s="127" t="s">
        <v>28</v>
      </c>
      <c r="C183" s="145">
        <v>98302</v>
      </c>
      <c r="D183" s="190" t="s">
        <v>148</v>
      </c>
      <c r="E183" s="191"/>
      <c r="F183" s="129"/>
      <c r="G183" s="130" t="s">
        <v>175</v>
      </c>
      <c r="H183" s="131">
        <v>2</v>
      </c>
      <c r="I183" s="132">
        <v>1174.25</v>
      </c>
      <c r="J183" s="133">
        <f t="shared" si="17"/>
        <v>2348.5</v>
      </c>
      <c r="K183" s="133">
        <f t="shared" si="18"/>
        <v>2867.9882000000002</v>
      </c>
      <c r="L183" s="134">
        <f t="shared" si="25"/>
        <v>1.5593156302844383E-3</v>
      </c>
      <c r="M183" s="181"/>
      <c r="N183" s="181"/>
    </row>
    <row r="184" spans="1:14" s="29" customFormat="1" ht="15" customHeight="1" outlineLevel="2" x14ac:dyDescent="0.35">
      <c r="A184" s="126" t="s">
        <v>249</v>
      </c>
      <c r="B184" s="127" t="s">
        <v>62</v>
      </c>
      <c r="C184" s="144" t="s">
        <v>272</v>
      </c>
      <c r="D184" s="190" t="s">
        <v>120</v>
      </c>
      <c r="E184" s="191"/>
      <c r="F184" s="129"/>
      <c r="G184" s="130" t="s">
        <v>175</v>
      </c>
      <c r="H184" s="131">
        <v>20</v>
      </c>
      <c r="I184" s="132">
        <v>145.86375869999998</v>
      </c>
      <c r="J184" s="133">
        <f t="shared" si="17"/>
        <v>2917.2751739999994</v>
      </c>
      <c r="K184" s="133">
        <f t="shared" si="18"/>
        <v>3562.5764424887993</v>
      </c>
      <c r="L184" s="134">
        <f t="shared" si="25"/>
        <v>1.9369609438615936E-3</v>
      </c>
      <c r="M184" s="181"/>
      <c r="N184" s="181"/>
    </row>
    <row r="185" spans="1:14" s="29" customFormat="1" ht="45" customHeight="1" outlineLevel="2" x14ac:dyDescent="0.35">
      <c r="A185" s="126" t="s">
        <v>250</v>
      </c>
      <c r="B185" s="127" t="s">
        <v>62</v>
      </c>
      <c r="C185" s="144" t="s">
        <v>276</v>
      </c>
      <c r="D185" s="190" t="s">
        <v>166</v>
      </c>
      <c r="E185" s="191"/>
      <c r="F185" s="129"/>
      <c r="G185" s="130" t="s">
        <v>175</v>
      </c>
      <c r="H185" s="131">
        <v>10</v>
      </c>
      <c r="I185" s="132">
        <v>16.131777</v>
      </c>
      <c r="J185" s="133">
        <f t="shared" si="17"/>
        <v>161.31777</v>
      </c>
      <c r="K185" s="133">
        <f t="shared" si="18"/>
        <v>197.00126072400002</v>
      </c>
      <c r="L185" s="134">
        <f t="shared" si="25"/>
        <v>1.0710892919038962E-4</v>
      </c>
      <c r="M185" s="181"/>
      <c r="N185" s="181"/>
    </row>
    <row r="186" spans="1:14" s="29" customFormat="1" ht="15" customHeight="1" outlineLevel="2" x14ac:dyDescent="0.35">
      <c r="A186" s="126" t="s">
        <v>251</v>
      </c>
      <c r="B186" s="127" t="s">
        <v>65</v>
      </c>
      <c r="C186" s="146">
        <v>600031275</v>
      </c>
      <c r="D186" s="190" t="s">
        <v>204</v>
      </c>
      <c r="E186" s="191"/>
      <c r="F186" s="129"/>
      <c r="G186" s="130" t="s">
        <v>81</v>
      </c>
      <c r="H186" s="131">
        <v>60</v>
      </c>
      <c r="I186" s="132">
        <v>25.106040996435915</v>
      </c>
      <c r="J186" s="133">
        <f t="shared" si="17"/>
        <v>1506.3624597861549</v>
      </c>
      <c r="K186" s="133">
        <f t="shared" si="18"/>
        <v>1839.5698358908523</v>
      </c>
      <c r="L186" s="134">
        <f t="shared" si="25"/>
        <v>1.0001679916620246E-3</v>
      </c>
      <c r="M186" s="181"/>
      <c r="N186" s="181"/>
    </row>
    <row r="187" spans="1:14" s="29" customFormat="1" ht="15" customHeight="1" outlineLevel="2" x14ac:dyDescent="0.35">
      <c r="A187" s="126" t="s">
        <v>252</v>
      </c>
      <c r="B187" s="127" t="s">
        <v>26</v>
      </c>
      <c r="C187" s="128">
        <v>9005041</v>
      </c>
      <c r="D187" s="190" t="s">
        <v>253</v>
      </c>
      <c r="E187" s="191"/>
      <c r="F187" s="129"/>
      <c r="G187" s="130" t="s">
        <v>82</v>
      </c>
      <c r="H187" s="131">
        <v>1</v>
      </c>
      <c r="I187" s="132">
        <v>117.82</v>
      </c>
      <c r="J187" s="133">
        <f t="shared" si="17"/>
        <v>117.82</v>
      </c>
      <c r="K187" s="133">
        <f t="shared" si="18"/>
        <v>143.88178400000001</v>
      </c>
      <c r="L187" s="134">
        <f t="shared" si="25"/>
        <v>7.8228046651101775E-5</v>
      </c>
      <c r="M187" s="181"/>
      <c r="N187" s="181"/>
    </row>
    <row r="188" spans="1:14" s="29" customFormat="1" ht="15" customHeight="1" outlineLevel="1" x14ac:dyDescent="0.35">
      <c r="A188" s="135">
        <v>3</v>
      </c>
      <c r="B188" s="112"/>
      <c r="C188" s="135"/>
      <c r="D188" s="194" t="s">
        <v>224</v>
      </c>
      <c r="E188" s="195"/>
      <c r="F188" s="136"/>
      <c r="G188" s="137"/>
      <c r="H188" s="138"/>
      <c r="I188" s="116"/>
      <c r="J188" s="117">
        <f>SUBTOTAL(9,J189:J197)</f>
        <v>2226.4062031009726</v>
      </c>
      <c r="K188" s="117">
        <f t="shared" ref="K188:L188" si="26">SUBTOTAL(9,K189:K197)</f>
        <v>2718.8872552269077</v>
      </c>
      <c r="L188" s="118">
        <f t="shared" si="26"/>
        <v>1.4782499433074626E-3</v>
      </c>
      <c r="M188" s="186"/>
      <c r="N188" s="186"/>
    </row>
    <row r="189" spans="1:14" s="29" customFormat="1" ht="15" customHeight="1" outlineLevel="2" x14ac:dyDescent="0.35">
      <c r="A189" s="126" t="s">
        <v>79</v>
      </c>
      <c r="B189" s="127" t="s">
        <v>62</v>
      </c>
      <c r="C189" s="144" t="s">
        <v>186</v>
      </c>
      <c r="D189" s="190" t="s">
        <v>187</v>
      </c>
      <c r="E189" s="191"/>
      <c r="F189" s="129"/>
      <c r="G189" s="130" t="s">
        <v>81</v>
      </c>
      <c r="H189" s="131">
        <v>15</v>
      </c>
      <c r="I189" s="132">
        <v>81.266540600000013</v>
      </c>
      <c r="J189" s="133">
        <f t="shared" si="17"/>
        <v>1218.9981090000001</v>
      </c>
      <c r="K189" s="133">
        <f t="shared" si="18"/>
        <v>1488.6404907108001</v>
      </c>
      <c r="L189" s="134">
        <f t="shared" ref="L189:L197" si="27">K189/$K$259</f>
        <v>8.0936887572956068E-4</v>
      </c>
      <c r="M189" s="181"/>
      <c r="N189" s="181"/>
    </row>
    <row r="190" spans="1:14" s="29" customFormat="1" ht="15" customHeight="1" outlineLevel="2" x14ac:dyDescent="0.35">
      <c r="A190" s="126" t="s">
        <v>254</v>
      </c>
      <c r="B190" s="127" t="s">
        <v>62</v>
      </c>
      <c r="C190" s="144" t="s">
        <v>207</v>
      </c>
      <c r="D190" s="190" t="s">
        <v>208</v>
      </c>
      <c r="E190" s="191"/>
      <c r="F190" s="129"/>
      <c r="G190" s="130" t="s">
        <v>177</v>
      </c>
      <c r="H190" s="131">
        <v>5</v>
      </c>
      <c r="I190" s="132">
        <v>62.762529000000001</v>
      </c>
      <c r="J190" s="133">
        <f t="shared" si="17"/>
        <v>313.81264499999997</v>
      </c>
      <c r="K190" s="133">
        <f t="shared" si="18"/>
        <v>383.22800207400002</v>
      </c>
      <c r="L190" s="134">
        <f t="shared" si="27"/>
        <v>2.0835978809001558E-4</v>
      </c>
      <c r="M190" s="181"/>
      <c r="N190" s="181"/>
    </row>
    <row r="191" spans="1:14" s="29" customFormat="1" ht="15" customHeight="1" outlineLevel="2" x14ac:dyDescent="0.35">
      <c r="A191" s="126" t="s">
        <v>255</v>
      </c>
      <c r="B191" s="127" t="s">
        <v>62</v>
      </c>
      <c r="C191" s="144" t="s">
        <v>189</v>
      </c>
      <c r="D191" s="190" t="s">
        <v>190</v>
      </c>
      <c r="E191" s="191"/>
      <c r="F191" s="129"/>
      <c r="G191" s="130" t="s">
        <v>81</v>
      </c>
      <c r="H191" s="131">
        <v>3</v>
      </c>
      <c r="I191" s="132">
        <v>14.581394300000001</v>
      </c>
      <c r="J191" s="133">
        <f t="shared" si="17"/>
        <v>43.744182900000006</v>
      </c>
      <c r="K191" s="133">
        <f t="shared" si="18"/>
        <v>53.420396157480006</v>
      </c>
      <c r="L191" s="134">
        <f t="shared" si="27"/>
        <v>2.9044491432825737E-5</v>
      </c>
      <c r="M191" s="181"/>
      <c r="N191" s="181"/>
    </row>
    <row r="192" spans="1:14" s="29" customFormat="1" ht="15" customHeight="1" outlineLevel="2" x14ac:dyDescent="0.35">
      <c r="A192" s="126" t="s">
        <v>256</v>
      </c>
      <c r="B192" s="127" t="s">
        <v>64</v>
      </c>
      <c r="C192" s="143">
        <v>500013137</v>
      </c>
      <c r="D192" s="190" t="s">
        <v>191</v>
      </c>
      <c r="E192" s="191"/>
      <c r="F192" s="129"/>
      <c r="G192" s="130" t="s">
        <v>82</v>
      </c>
      <c r="H192" s="131">
        <v>3</v>
      </c>
      <c r="I192" s="132">
        <v>5.059835800440835</v>
      </c>
      <c r="J192" s="133">
        <f t="shared" si="17"/>
        <v>15.179507401322505</v>
      </c>
      <c r="K192" s="133">
        <f t="shared" si="18"/>
        <v>18.537214438495045</v>
      </c>
      <c r="L192" s="134">
        <f t="shared" si="27"/>
        <v>1.007862173766255E-5</v>
      </c>
      <c r="M192" s="181"/>
      <c r="N192" s="181"/>
    </row>
    <row r="193" spans="1:14" s="29" customFormat="1" ht="15" customHeight="1" outlineLevel="2" x14ac:dyDescent="0.35">
      <c r="A193" s="126" t="s">
        <v>257</v>
      </c>
      <c r="B193" s="127" t="s">
        <v>62</v>
      </c>
      <c r="C193" s="144" t="s">
        <v>130</v>
      </c>
      <c r="D193" s="190" t="s">
        <v>193</v>
      </c>
      <c r="E193" s="191"/>
      <c r="F193" s="129"/>
      <c r="G193" s="130" t="s">
        <v>82</v>
      </c>
      <c r="H193" s="131">
        <v>7</v>
      </c>
      <c r="I193" s="132">
        <v>14.343758699999999</v>
      </c>
      <c r="J193" s="133">
        <f t="shared" si="17"/>
        <v>100.40631089999999</v>
      </c>
      <c r="K193" s="133">
        <f t="shared" si="18"/>
        <v>122.61618687108</v>
      </c>
      <c r="L193" s="134">
        <f t="shared" si="27"/>
        <v>6.6666012333646476E-5</v>
      </c>
      <c r="M193" s="181"/>
      <c r="N193" s="181"/>
    </row>
    <row r="194" spans="1:14" s="29" customFormat="1" ht="15" customHeight="1" outlineLevel="2" x14ac:dyDescent="0.35">
      <c r="A194" s="126" t="s">
        <v>258</v>
      </c>
      <c r="B194" s="127" t="s">
        <v>28</v>
      </c>
      <c r="C194" s="145">
        <v>91997</v>
      </c>
      <c r="D194" s="190" t="s">
        <v>227</v>
      </c>
      <c r="E194" s="191"/>
      <c r="F194" s="129"/>
      <c r="G194" s="130" t="s">
        <v>82</v>
      </c>
      <c r="H194" s="131">
        <v>1</v>
      </c>
      <c r="I194" s="132">
        <v>51.46</v>
      </c>
      <c r="J194" s="133">
        <f t="shared" si="17"/>
        <v>51.46</v>
      </c>
      <c r="K194" s="133">
        <f t="shared" si="18"/>
        <v>62.842952000000004</v>
      </c>
      <c r="L194" s="134">
        <f t="shared" si="27"/>
        <v>3.4167503655285155E-5</v>
      </c>
      <c r="M194" s="181"/>
      <c r="N194" s="181"/>
    </row>
    <row r="195" spans="1:14" s="29" customFormat="1" ht="15" customHeight="1" outlineLevel="2" x14ac:dyDescent="0.35">
      <c r="A195" s="126" t="s">
        <v>259</v>
      </c>
      <c r="B195" s="127" t="s">
        <v>62</v>
      </c>
      <c r="C195" s="144" t="s">
        <v>226</v>
      </c>
      <c r="D195" s="190" t="s">
        <v>230</v>
      </c>
      <c r="E195" s="191"/>
      <c r="F195" s="129"/>
      <c r="G195" s="130" t="s">
        <v>81</v>
      </c>
      <c r="H195" s="131">
        <v>32</v>
      </c>
      <c r="I195" s="132">
        <v>8.6985034799999994</v>
      </c>
      <c r="J195" s="133">
        <f t="shared" si="17"/>
        <v>278.35211135999998</v>
      </c>
      <c r="K195" s="133">
        <f t="shared" si="18"/>
        <v>339.92359839283199</v>
      </c>
      <c r="L195" s="134">
        <f t="shared" si="27"/>
        <v>1.8481532806741428E-4</v>
      </c>
      <c r="M195" s="181"/>
      <c r="N195" s="181"/>
    </row>
    <row r="196" spans="1:14" s="29" customFormat="1" ht="15" customHeight="1" outlineLevel="2" x14ac:dyDescent="0.35">
      <c r="A196" s="126" t="s">
        <v>260</v>
      </c>
      <c r="B196" s="127" t="s">
        <v>62</v>
      </c>
      <c r="C196" s="144" t="s">
        <v>226</v>
      </c>
      <c r="D196" s="190" t="s">
        <v>232</v>
      </c>
      <c r="E196" s="191"/>
      <c r="F196" s="129"/>
      <c r="G196" s="130" t="s">
        <v>81</v>
      </c>
      <c r="H196" s="131">
        <v>16</v>
      </c>
      <c r="I196" s="132">
        <v>8.6985034799999994</v>
      </c>
      <c r="J196" s="133">
        <f t="shared" si="17"/>
        <v>139.17605567999999</v>
      </c>
      <c r="K196" s="133">
        <f t="shared" si="18"/>
        <v>169.961799196416</v>
      </c>
      <c r="L196" s="134">
        <f t="shared" si="27"/>
        <v>9.2407664033707142E-5</v>
      </c>
      <c r="M196" s="181"/>
      <c r="N196" s="181"/>
    </row>
    <row r="197" spans="1:14" s="29" customFormat="1" ht="15.5" outlineLevel="2" x14ac:dyDescent="0.35">
      <c r="A197" s="126" t="s">
        <v>261</v>
      </c>
      <c r="B197" s="127" t="s">
        <v>64</v>
      </c>
      <c r="C197" s="143">
        <v>500004336</v>
      </c>
      <c r="D197" s="190" t="s">
        <v>262</v>
      </c>
      <c r="E197" s="191"/>
      <c r="F197" s="129"/>
      <c r="G197" s="130" t="s">
        <v>82</v>
      </c>
      <c r="H197" s="131">
        <v>1</v>
      </c>
      <c r="I197" s="132">
        <v>65.277280859650119</v>
      </c>
      <c r="J197" s="133">
        <f t="shared" si="17"/>
        <v>65.277280859650119</v>
      </c>
      <c r="K197" s="133">
        <f t="shared" si="18"/>
        <v>79.716615385804729</v>
      </c>
      <c r="L197" s="134">
        <f t="shared" si="27"/>
        <v>4.3341658227344948E-5</v>
      </c>
      <c r="M197" s="181"/>
      <c r="N197" s="181"/>
    </row>
    <row r="198" spans="1:14" s="29" customFormat="1" ht="15.5" x14ac:dyDescent="0.35">
      <c r="A198" s="104"/>
      <c r="B198" s="147"/>
      <c r="C198" s="104"/>
      <c r="D198" s="196" t="s">
        <v>263</v>
      </c>
      <c r="E198" s="197"/>
      <c r="F198" s="105"/>
      <c r="G198" s="106"/>
      <c r="H198" s="107"/>
      <c r="I198" s="108"/>
      <c r="J198" s="109">
        <f>SUBTOTAL(9,J199:J235)</f>
        <v>317444.90041854809</v>
      </c>
      <c r="K198" s="109">
        <f t="shared" ref="K198:L198" si="28">SUBTOTAL(9,K199:K235)</f>
        <v>387663.71239113109</v>
      </c>
      <c r="L198" s="110">
        <f t="shared" si="28"/>
        <v>0.21077146901287167</v>
      </c>
      <c r="M198" s="182"/>
      <c r="N198" s="182"/>
    </row>
    <row r="199" spans="1:14" s="29" customFormat="1" ht="15" customHeight="1" outlineLevel="1" x14ac:dyDescent="0.35">
      <c r="A199" s="135">
        <v>1</v>
      </c>
      <c r="B199" s="112"/>
      <c r="C199" s="135"/>
      <c r="D199" s="194" t="s">
        <v>96</v>
      </c>
      <c r="E199" s="195"/>
      <c r="F199" s="136"/>
      <c r="G199" s="137"/>
      <c r="H199" s="138"/>
      <c r="I199" s="116"/>
      <c r="J199" s="117">
        <f>SUBTOTAL(9,J200:J203)</f>
        <v>31686.600000000002</v>
      </c>
      <c r="K199" s="117">
        <f t="shared" ref="K199:L199" si="29">SUBTOTAL(9,K200:K203)</f>
        <v>38695.675920000001</v>
      </c>
      <c r="L199" s="118">
        <f t="shared" si="29"/>
        <v>2.1038710091790879E-2</v>
      </c>
      <c r="M199" s="186"/>
      <c r="N199" s="186"/>
    </row>
    <row r="200" spans="1:14" s="29" customFormat="1" ht="15" customHeight="1" outlineLevel="2" x14ac:dyDescent="0.35">
      <c r="A200" s="126" t="s">
        <v>77</v>
      </c>
      <c r="B200" s="127" t="s">
        <v>26</v>
      </c>
      <c r="C200" s="128">
        <v>20003002</v>
      </c>
      <c r="D200" s="190" t="s">
        <v>234</v>
      </c>
      <c r="E200" s="191"/>
      <c r="F200" s="129"/>
      <c r="G200" s="130" t="s">
        <v>173</v>
      </c>
      <c r="H200" s="131">
        <v>10</v>
      </c>
      <c r="I200" s="132">
        <v>322.26</v>
      </c>
      <c r="J200" s="133">
        <f t="shared" si="17"/>
        <v>3222.6</v>
      </c>
      <c r="K200" s="133">
        <f t="shared" si="18"/>
        <v>3935.43912</v>
      </c>
      <c r="L200" s="134">
        <f>K200/$K$259</f>
        <v>2.1396851395165551E-3</v>
      </c>
      <c r="M200" s="181"/>
      <c r="N200" s="181"/>
    </row>
    <row r="201" spans="1:14" s="29" customFormat="1" ht="15" customHeight="1" outlineLevel="2" x14ac:dyDescent="0.35">
      <c r="A201" s="139" t="s">
        <v>181</v>
      </c>
      <c r="B201" s="120"/>
      <c r="C201" s="139"/>
      <c r="D201" s="192" t="s">
        <v>97</v>
      </c>
      <c r="E201" s="193"/>
      <c r="F201" s="140"/>
      <c r="G201" s="141"/>
      <c r="H201" s="142"/>
      <c r="I201" s="123"/>
      <c r="J201" s="124"/>
      <c r="K201" s="124"/>
      <c r="L201" s="125"/>
      <c r="M201" s="180"/>
      <c r="N201" s="180"/>
    </row>
    <row r="202" spans="1:14" s="29" customFormat="1" ht="15" customHeight="1" outlineLevel="2" x14ac:dyDescent="0.35">
      <c r="A202" s="126" t="s">
        <v>182</v>
      </c>
      <c r="B202" s="127" t="s">
        <v>26</v>
      </c>
      <c r="C202" s="128">
        <v>20003002</v>
      </c>
      <c r="D202" s="190" t="s">
        <v>98</v>
      </c>
      <c r="E202" s="191"/>
      <c r="F202" s="129"/>
      <c r="G202" s="130" t="s">
        <v>173</v>
      </c>
      <c r="H202" s="131">
        <v>10</v>
      </c>
      <c r="I202" s="132">
        <v>322.26</v>
      </c>
      <c r="J202" s="133">
        <f t="shared" ref="J202:J235" si="30">I202*H202</f>
        <v>3222.6</v>
      </c>
      <c r="K202" s="133">
        <f t="shared" ref="K202:K235" si="31">J202*(1+$K$12)</f>
        <v>3935.43912</v>
      </c>
      <c r="L202" s="134">
        <f>K202/$K$259</f>
        <v>2.1396851395165551E-3</v>
      </c>
      <c r="M202" s="181"/>
      <c r="N202" s="181"/>
    </row>
    <row r="203" spans="1:14" s="29" customFormat="1" ht="15" customHeight="1" outlineLevel="2" x14ac:dyDescent="0.35">
      <c r="A203" s="126" t="s">
        <v>183</v>
      </c>
      <c r="B203" s="127" t="s">
        <v>26</v>
      </c>
      <c r="C203" s="128">
        <v>9090002</v>
      </c>
      <c r="D203" s="190" t="s">
        <v>99</v>
      </c>
      <c r="E203" s="191"/>
      <c r="F203" s="129"/>
      <c r="G203" s="130" t="s">
        <v>174</v>
      </c>
      <c r="H203" s="131">
        <v>15</v>
      </c>
      <c r="I203" s="132">
        <v>1682.76</v>
      </c>
      <c r="J203" s="133">
        <f t="shared" si="30"/>
        <v>25241.4</v>
      </c>
      <c r="K203" s="133">
        <f t="shared" si="31"/>
        <v>30824.797680000003</v>
      </c>
      <c r="L203" s="134">
        <f>K203/$K$259</f>
        <v>1.6759339812757769E-2</v>
      </c>
      <c r="M203" s="181"/>
      <c r="N203" s="181"/>
    </row>
    <row r="204" spans="1:14" s="29" customFormat="1" ht="15" customHeight="1" outlineLevel="1" x14ac:dyDescent="0.35">
      <c r="A204" s="135">
        <v>2</v>
      </c>
      <c r="B204" s="112"/>
      <c r="C204" s="135"/>
      <c r="D204" s="194" t="s">
        <v>185</v>
      </c>
      <c r="E204" s="195"/>
      <c r="F204" s="136"/>
      <c r="G204" s="137"/>
      <c r="H204" s="138"/>
      <c r="I204" s="116"/>
      <c r="J204" s="117">
        <f>SUBTOTAL(9,J205:J211)</f>
        <v>187167.73090308349</v>
      </c>
      <c r="K204" s="117">
        <f t="shared" ref="K204:L204" si="32">SUBTOTAL(9,K205:K211)</f>
        <v>228569.2329788456</v>
      </c>
      <c r="L204" s="118">
        <f t="shared" si="32"/>
        <v>0.12427233054377253</v>
      </c>
      <c r="M204" s="186"/>
      <c r="N204" s="186"/>
    </row>
    <row r="205" spans="1:14" s="29" customFormat="1" ht="15" customHeight="1" outlineLevel="2" x14ac:dyDescent="0.35">
      <c r="A205" s="139" t="s">
        <v>78</v>
      </c>
      <c r="B205" s="120"/>
      <c r="C205" s="139"/>
      <c r="D205" s="192" t="s">
        <v>106</v>
      </c>
      <c r="E205" s="193"/>
      <c r="F205" s="140"/>
      <c r="G205" s="141"/>
      <c r="H205" s="142"/>
      <c r="I205" s="123"/>
      <c r="J205" s="124"/>
      <c r="K205" s="124"/>
      <c r="L205" s="125"/>
      <c r="M205" s="180"/>
      <c r="N205" s="180"/>
    </row>
    <row r="206" spans="1:14" s="29" customFormat="1" ht="15" customHeight="1" outlineLevel="2" x14ac:dyDescent="0.35">
      <c r="A206" s="126" t="s">
        <v>103</v>
      </c>
      <c r="B206" s="127" t="s">
        <v>64</v>
      </c>
      <c r="C206" s="143">
        <v>500012073</v>
      </c>
      <c r="D206" s="190" t="s">
        <v>264</v>
      </c>
      <c r="E206" s="191"/>
      <c r="F206" s="129"/>
      <c r="G206" s="130" t="s">
        <v>81</v>
      </c>
      <c r="H206" s="131">
        <v>30</v>
      </c>
      <c r="I206" s="132">
        <v>99.548617518481564</v>
      </c>
      <c r="J206" s="133">
        <f t="shared" si="30"/>
        <v>2986.4585255544471</v>
      </c>
      <c r="K206" s="133">
        <f t="shared" si="31"/>
        <v>3647.063151407091</v>
      </c>
      <c r="L206" s="134">
        <f t="shared" ref="L206:L211" si="33">K206/$K$259</f>
        <v>1.9828960860520614E-3</v>
      </c>
      <c r="M206" s="181"/>
      <c r="N206" s="181"/>
    </row>
    <row r="207" spans="1:14" s="29" customFormat="1" ht="15" customHeight="1" outlineLevel="2" x14ac:dyDescent="0.35">
      <c r="A207" s="126" t="s">
        <v>188</v>
      </c>
      <c r="B207" s="127" t="s">
        <v>64</v>
      </c>
      <c r="C207" s="143">
        <v>500006429</v>
      </c>
      <c r="D207" s="190" t="s">
        <v>265</v>
      </c>
      <c r="E207" s="191"/>
      <c r="F207" s="129"/>
      <c r="G207" s="130" t="s">
        <v>81</v>
      </c>
      <c r="H207" s="131">
        <v>30</v>
      </c>
      <c r="I207" s="132">
        <v>6056.9882434503807</v>
      </c>
      <c r="J207" s="133">
        <f t="shared" si="30"/>
        <v>181709.64730351142</v>
      </c>
      <c r="K207" s="133">
        <f t="shared" si="31"/>
        <v>221903.82128704817</v>
      </c>
      <c r="L207" s="134">
        <f t="shared" si="33"/>
        <v>0.12064836841125734</v>
      </c>
      <c r="M207" s="181"/>
      <c r="N207" s="181"/>
    </row>
    <row r="208" spans="1:14" s="29" customFormat="1" ht="15" customHeight="1" outlineLevel="2" x14ac:dyDescent="0.35">
      <c r="A208" s="126" t="s">
        <v>239</v>
      </c>
      <c r="B208" s="127" t="s">
        <v>62</v>
      </c>
      <c r="C208" s="144" t="s">
        <v>279</v>
      </c>
      <c r="D208" s="190" t="s">
        <v>266</v>
      </c>
      <c r="E208" s="191"/>
      <c r="F208" s="129"/>
      <c r="G208" s="130" t="s">
        <v>82</v>
      </c>
      <c r="H208" s="131">
        <v>20</v>
      </c>
      <c r="I208" s="132">
        <v>33.606264500000002</v>
      </c>
      <c r="J208" s="133">
        <f t="shared" si="30"/>
        <v>672.12529000000006</v>
      </c>
      <c r="K208" s="133">
        <f t="shared" si="31"/>
        <v>820.79940414800012</v>
      </c>
      <c r="L208" s="134">
        <f t="shared" si="33"/>
        <v>4.4626590172725607E-4</v>
      </c>
      <c r="M208" s="181"/>
      <c r="N208" s="181"/>
    </row>
    <row r="209" spans="1:14" s="29" customFormat="1" ht="15" customHeight="1" outlineLevel="2" x14ac:dyDescent="0.35">
      <c r="A209" s="126" t="s">
        <v>241</v>
      </c>
      <c r="B209" s="127" t="s">
        <v>62</v>
      </c>
      <c r="C209" s="144" t="s">
        <v>267</v>
      </c>
      <c r="D209" s="190" t="s">
        <v>268</v>
      </c>
      <c r="E209" s="191"/>
      <c r="F209" s="129"/>
      <c r="G209" s="130" t="s">
        <v>81</v>
      </c>
      <c r="H209" s="131">
        <v>40</v>
      </c>
      <c r="I209" s="132">
        <v>25.346264500000004</v>
      </c>
      <c r="J209" s="133">
        <f t="shared" si="30"/>
        <v>1013.8505800000001</v>
      </c>
      <c r="K209" s="133">
        <f t="shared" si="31"/>
        <v>1238.1143282960002</v>
      </c>
      <c r="L209" s="134">
        <f t="shared" si="33"/>
        <v>6.7315863579601586E-4</v>
      </c>
      <c r="M209" s="181"/>
      <c r="N209" s="181"/>
    </row>
    <row r="210" spans="1:14" s="29" customFormat="1" ht="15" customHeight="1" outlineLevel="2" x14ac:dyDescent="0.35">
      <c r="A210" s="126" t="s">
        <v>242</v>
      </c>
      <c r="B210" s="127" t="s">
        <v>62</v>
      </c>
      <c r="C210" s="144" t="s">
        <v>189</v>
      </c>
      <c r="D210" s="190" t="s">
        <v>190</v>
      </c>
      <c r="E210" s="191"/>
      <c r="F210" s="129"/>
      <c r="G210" s="130" t="s">
        <v>81</v>
      </c>
      <c r="H210" s="131">
        <v>40</v>
      </c>
      <c r="I210" s="132">
        <v>14.581394300000001</v>
      </c>
      <c r="J210" s="133">
        <f t="shared" si="30"/>
        <v>583.25577200000009</v>
      </c>
      <c r="K210" s="133">
        <f t="shared" si="31"/>
        <v>712.2719487664001</v>
      </c>
      <c r="L210" s="134">
        <f t="shared" si="33"/>
        <v>3.8725988577100986E-4</v>
      </c>
      <c r="M210" s="181"/>
      <c r="N210" s="181"/>
    </row>
    <row r="211" spans="1:14" s="29" customFormat="1" ht="15" customHeight="1" outlineLevel="2" x14ac:dyDescent="0.35">
      <c r="A211" s="126" t="s">
        <v>243</v>
      </c>
      <c r="B211" s="127" t="s">
        <v>64</v>
      </c>
      <c r="C211" s="143">
        <v>500013137</v>
      </c>
      <c r="D211" s="190" t="s">
        <v>191</v>
      </c>
      <c r="E211" s="191"/>
      <c r="F211" s="129"/>
      <c r="G211" s="130" t="s">
        <v>82</v>
      </c>
      <c r="H211" s="131">
        <v>40</v>
      </c>
      <c r="I211" s="132">
        <v>5.059835800440835</v>
      </c>
      <c r="J211" s="133">
        <f t="shared" si="30"/>
        <v>202.39343201763342</v>
      </c>
      <c r="K211" s="133">
        <f t="shared" si="31"/>
        <v>247.16285917993395</v>
      </c>
      <c r="L211" s="134">
        <f t="shared" si="33"/>
        <v>1.3438162316883399E-4</v>
      </c>
      <c r="M211" s="181"/>
      <c r="N211" s="181"/>
    </row>
    <row r="212" spans="1:14" s="29" customFormat="1" ht="15" customHeight="1" outlineLevel="1" x14ac:dyDescent="0.35">
      <c r="A212" s="135">
        <v>3</v>
      </c>
      <c r="B212" s="112"/>
      <c r="C212" s="135"/>
      <c r="D212" s="194" t="s">
        <v>137</v>
      </c>
      <c r="E212" s="195"/>
      <c r="F212" s="136"/>
      <c r="G212" s="137"/>
      <c r="H212" s="138"/>
      <c r="I212" s="116"/>
      <c r="J212" s="117">
        <f>SUBTOTAL(9,J213:J226)</f>
        <v>95701.005018161537</v>
      </c>
      <c r="K212" s="117">
        <f t="shared" ref="K212:L212" si="34">SUBTOTAL(9,K213:K226)</f>
        <v>116870.06732817889</v>
      </c>
      <c r="L212" s="118">
        <f t="shared" si="34"/>
        <v>6.3541866280071871E-2</v>
      </c>
      <c r="M212" s="186"/>
      <c r="N212" s="186"/>
    </row>
    <row r="213" spans="1:14" s="29" customFormat="1" ht="15" customHeight="1" outlineLevel="2" x14ac:dyDescent="0.35">
      <c r="A213" s="139" t="s">
        <v>79</v>
      </c>
      <c r="B213" s="120"/>
      <c r="C213" s="139"/>
      <c r="D213" s="192" t="s">
        <v>194</v>
      </c>
      <c r="E213" s="193"/>
      <c r="F213" s="140"/>
      <c r="G213" s="141"/>
      <c r="H213" s="142"/>
      <c r="I213" s="123"/>
      <c r="J213" s="124"/>
      <c r="K213" s="124"/>
      <c r="L213" s="125"/>
      <c r="M213" s="180"/>
      <c r="N213" s="180"/>
    </row>
    <row r="214" spans="1:14" s="29" customFormat="1" ht="56.5" customHeight="1" outlineLevel="2" x14ac:dyDescent="0.35">
      <c r="A214" s="126" t="s">
        <v>139</v>
      </c>
      <c r="B214" s="127" t="s">
        <v>64</v>
      </c>
      <c r="C214" s="143">
        <v>500008160</v>
      </c>
      <c r="D214" s="190" t="s">
        <v>140</v>
      </c>
      <c r="E214" s="191"/>
      <c r="F214" s="129"/>
      <c r="G214" s="130" t="s">
        <v>175</v>
      </c>
      <c r="H214" s="131">
        <v>1</v>
      </c>
      <c r="I214" s="132">
        <v>9451.8408103205184</v>
      </c>
      <c r="J214" s="133">
        <f t="shared" si="30"/>
        <v>9451.8408103205184</v>
      </c>
      <c r="K214" s="133">
        <f t="shared" si="31"/>
        <v>11542.587997563418</v>
      </c>
      <c r="L214" s="134">
        <f t="shared" ref="L214:L226" si="35">K214/$K$259</f>
        <v>6.2756666427477596E-3</v>
      </c>
      <c r="M214" s="181"/>
      <c r="N214" s="181"/>
    </row>
    <row r="215" spans="1:14" s="29" customFormat="1" ht="39" customHeight="1" outlineLevel="2" x14ac:dyDescent="0.35">
      <c r="A215" s="126" t="s">
        <v>141</v>
      </c>
      <c r="B215" s="127" t="s">
        <v>65</v>
      </c>
      <c r="C215" s="146">
        <v>600031294</v>
      </c>
      <c r="D215" s="190" t="s">
        <v>209</v>
      </c>
      <c r="E215" s="191"/>
      <c r="F215" s="129"/>
      <c r="G215" s="130" t="s">
        <v>175</v>
      </c>
      <c r="H215" s="131">
        <v>1</v>
      </c>
      <c r="I215" s="132">
        <v>314.56768336345448</v>
      </c>
      <c r="J215" s="133">
        <f t="shared" si="30"/>
        <v>314.56768336345448</v>
      </c>
      <c r="K215" s="133">
        <f t="shared" si="31"/>
        <v>384.15005492345063</v>
      </c>
      <c r="L215" s="134">
        <f t="shared" si="35"/>
        <v>2.0886110515265087E-4</v>
      </c>
      <c r="M215" s="181"/>
      <c r="N215" s="181"/>
    </row>
    <row r="216" spans="1:14" s="29" customFormat="1" ht="47.5" customHeight="1" outlineLevel="2" x14ac:dyDescent="0.35">
      <c r="A216" s="126" t="s">
        <v>143</v>
      </c>
      <c r="B216" s="127" t="s">
        <v>62</v>
      </c>
      <c r="C216" s="144" t="s">
        <v>280</v>
      </c>
      <c r="D216" s="190" t="s">
        <v>210</v>
      </c>
      <c r="E216" s="191"/>
      <c r="F216" s="129"/>
      <c r="G216" s="130" t="s">
        <v>175</v>
      </c>
      <c r="H216" s="131">
        <v>2</v>
      </c>
      <c r="I216" s="132">
        <v>15141.6464655</v>
      </c>
      <c r="J216" s="133">
        <f t="shared" si="30"/>
        <v>30283.292931</v>
      </c>
      <c r="K216" s="133">
        <f t="shared" si="31"/>
        <v>36981.957327337201</v>
      </c>
      <c r="L216" s="134">
        <f t="shared" si="35"/>
        <v>2.0106967001826924E-2</v>
      </c>
      <c r="M216" s="181"/>
      <c r="N216" s="181"/>
    </row>
    <row r="217" spans="1:14" s="29" customFormat="1" ht="15" customHeight="1" outlineLevel="2" x14ac:dyDescent="0.35">
      <c r="A217" s="126" t="s">
        <v>145</v>
      </c>
      <c r="B217" s="127" t="s">
        <v>64</v>
      </c>
      <c r="C217" s="143">
        <v>500006429</v>
      </c>
      <c r="D217" s="190" t="s">
        <v>211</v>
      </c>
      <c r="E217" s="191"/>
      <c r="F217" s="129"/>
      <c r="G217" s="130" t="s">
        <v>175</v>
      </c>
      <c r="H217" s="131">
        <v>5</v>
      </c>
      <c r="I217" s="132">
        <v>6056.9882434503807</v>
      </c>
      <c r="J217" s="133">
        <f t="shared" si="30"/>
        <v>30284.941217251904</v>
      </c>
      <c r="K217" s="133">
        <f t="shared" si="31"/>
        <v>36983.97021450803</v>
      </c>
      <c r="L217" s="134">
        <f t="shared" si="35"/>
        <v>2.0108061401876227E-2</v>
      </c>
      <c r="M217" s="181"/>
      <c r="N217" s="181"/>
    </row>
    <row r="218" spans="1:14" s="29" customFormat="1" ht="48" customHeight="1" outlineLevel="2" x14ac:dyDescent="0.35">
      <c r="A218" s="126" t="s">
        <v>147</v>
      </c>
      <c r="B218" s="127" t="s">
        <v>64</v>
      </c>
      <c r="C218" s="143">
        <v>500006385</v>
      </c>
      <c r="D218" s="190" t="s">
        <v>275</v>
      </c>
      <c r="E218" s="191"/>
      <c r="F218" s="129"/>
      <c r="G218" s="130" t="s">
        <v>175</v>
      </c>
      <c r="H218" s="131">
        <v>1</v>
      </c>
      <c r="I218" s="132">
        <v>8691.6423224400078</v>
      </c>
      <c r="J218" s="133">
        <f t="shared" si="30"/>
        <v>8691.6423224400078</v>
      </c>
      <c r="K218" s="133">
        <f t="shared" si="31"/>
        <v>10614.233604163737</v>
      </c>
      <c r="L218" s="134">
        <f t="shared" si="35"/>
        <v>5.770923451659543E-3</v>
      </c>
      <c r="M218" s="181"/>
      <c r="N218" s="181"/>
    </row>
    <row r="219" spans="1:14" s="29" customFormat="1" ht="15" customHeight="1" outlineLevel="2" x14ac:dyDescent="0.35">
      <c r="A219" s="126" t="s">
        <v>149</v>
      </c>
      <c r="B219" s="127" t="s">
        <v>65</v>
      </c>
      <c r="C219" s="146">
        <v>600031275</v>
      </c>
      <c r="D219" s="190" t="s">
        <v>204</v>
      </c>
      <c r="E219" s="191"/>
      <c r="F219" s="129"/>
      <c r="G219" s="130" t="s">
        <v>81</v>
      </c>
      <c r="H219" s="131">
        <v>160</v>
      </c>
      <c r="I219" s="132">
        <v>25.106040996435915</v>
      </c>
      <c r="J219" s="133">
        <f t="shared" si="30"/>
        <v>4016.9665594297467</v>
      </c>
      <c r="K219" s="133">
        <f t="shared" si="31"/>
        <v>4905.5195623756072</v>
      </c>
      <c r="L219" s="134">
        <f t="shared" si="35"/>
        <v>2.6671146444320658E-3</v>
      </c>
      <c r="M219" s="181"/>
      <c r="N219" s="181"/>
    </row>
    <row r="220" spans="1:14" s="29" customFormat="1" ht="15" customHeight="1" outlineLevel="2" x14ac:dyDescent="0.35">
      <c r="A220" s="126" t="s">
        <v>150</v>
      </c>
      <c r="B220" s="127" t="s">
        <v>64</v>
      </c>
      <c r="C220" s="143">
        <v>500012523</v>
      </c>
      <c r="D220" s="190" t="s">
        <v>124</v>
      </c>
      <c r="E220" s="191"/>
      <c r="F220" s="129"/>
      <c r="G220" s="130" t="s">
        <v>175</v>
      </c>
      <c r="H220" s="131">
        <v>3</v>
      </c>
      <c r="I220" s="132">
        <v>205.25469382094835</v>
      </c>
      <c r="J220" s="133">
        <f t="shared" si="30"/>
        <v>615.76408146284507</v>
      </c>
      <c r="K220" s="133">
        <f t="shared" si="31"/>
        <v>751.9710962824264</v>
      </c>
      <c r="L220" s="134">
        <f t="shared" si="35"/>
        <v>4.0884418002672102E-4</v>
      </c>
      <c r="M220" s="181"/>
      <c r="N220" s="181"/>
    </row>
    <row r="221" spans="1:14" s="29" customFormat="1" ht="31.5" customHeight="1" outlineLevel="2" x14ac:dyDescent="0.35">
      <c r="A221" s="126" t="s">
        <v>152</v>
      </c>
      <c r="B221" s="127" t="s">
        <v>62</v>
      </c>
      <c r="C221" s="144" t="s">
        <v>274</v>
      </c>
      <c r="D221" s="190" t="s">
        <v>246</v>
      </c>
      <c r="E221" s="191"/>
      <c r="F221" s="129"/>
      <c r="G221" s="130" t="s">
        <v>175</v>
      </c>
      <c r="H221" s="131">
        <v>1</v>
      </c>
      <c r="I221" s="132">
        <v>813.61181599999998</v>
      </c>
      <c r="J221" s="133">
        <f t="shared" si="30"/>
        <v>813.61181599999998</v>
      </c>
      <c r="K221" s="133">
        <f t="shared" si="31"/>
        <v>993.58274969920001</v>
      </c>
      <c r="L221" s="134">
        <f t="shared" si="35"/>
        <v>5.4020763111471421E-4</v>
      </c>
      <c r="M221" s="181"/>
      <c r="N221" s="181"/>
    </row>
    <row r="222" spans="1:14" s="29" customFormat="1" ht="15" customHeight="1" outlineLevel="2" x14ac:dyDescent="0.35">
      <c r="A222" s="126" t="s">
        <v>154</v>
      </c>
      <c r="B222" s="127" t="s">
        <v>62</v>
      </c>
      <c r="C222" s="144" t="s">
        <v>277</v>
      </c>
      <c r="D222" s="190" t="s">
        <v>213</v>
      </c>
      <c r="E222" s="191"/>
      <c r="F222" s="129"/>
      <c r="G222" s="130" t="s">
        <v>175</v>
      </c>
      <c r="H222" s="131">
        <v>15</v>
      </c>
      <c r="I222" s="132">
        <v>232.84501160000002</v>
      </c>
      <c r="J222" s="133">
        <f t="shared" si="30"/>
        <v>3492.6751740000004</v>
      </c>
      <c r="K222" s="133">
        <f t="shared" si="31"/>
        <v>4265.2549224888007</v>
      </c>
      <c r="L222" s="134">
        <f t="shared" si="35"/>
        <v>2.319004892622789E-3</v>
      </c>
      <c r="M222" s="181"/>
      <c r="N222" s="181"/>
    </row>
    <row r="223" spans="1:14" s="29" customFormat="1" ht="50.5" customHeight="1" outlineLevel="2" x14ac:dyDescent="0.35">
      <c r="A223" s="126" t="s">
        <v>156</v>
      </c>
      <c r="B223" s="127" t="s">
        <v>28</v>
      </c>
      <c r="C223" s="145">
        <v>98302</v>
      </c>
      <c r="D223" s="190" t="s">
        <v>148</v>
      </c>
      <c r="E223" s="191"/>
      <c r="F223" s="129"/>
      <c r="G223" s="130" t="s">
        <v>175</v>
      </c>
      <c r="H223" s="131">
        <v>2</v>
      </c>
      <c r="I223" s="132">
        <v>1174.25</v>
      </c>
      <c r="J223" s="133">
        <f t="shared" si="30"/>
        <v>2348.5</v>
      </c>
      <c r="K223" s="133">
        <f t="shared" si="31"/>
        <v>2867.9882000000002</v>
      </c>
      <c r="L223" s="134">
        <f t="shared" si="35"/>
        <v>1.5593156302844383E-3</v>
      </c>
      <c r="M223" s="181"/>
      <c r="N223" s="181"/>
    </row>
    <row r="224" spans="1:14" s="29" customFormat="1" ht="15" customHeight="1" outlineLevel="2" x14ac:dyDescent="0.35">
      <c r="A224" s="126" t="s">
        <v>157</v>
      </c>
      <c r="B224" s="127" t="s">
        <v>62</v>
      </c>
      <c r="C224" s="144" t="s">
        <v>272</v>
      </c>
      <c r="D224" s="190" t="s">
        <v>120</v>
      </c>
      <c r="E224" s="191"/>
      <c r="F224" s="129"/>
      <c r="G224" s="130" t="s">
        <v>175</v>
      </c>
      <c r="H224" s="131">
        <v>30</v>
      </c>
      <c r="I224" s="132">
        <v>145.86375869999998</v>
      </c>
      <c r="J224" s="133">
        <f t="shared" si="30"/>
        <v>4375.9127609999996</v>
      </c>
      <c r="K224" s="133">
        <f t="shared" si="31"/>
        <v>5343.8646637331994</v>
      </c>
      <c r="L224" s="134">
        <f t="shared" si="35"/>
        <v>2.9054414157923909E-3</v>
      </c>
      <c r="M224" s="181"/>
      <c r="N224" s="181"/>
    </row>
    <row r="225" spans="1:14" s="29" customFormat="1" ht="45" customHeight="1" outlineLevel="2" x14ac:dyDescent="0.35">
      <c r="A225" s="126" t="s">
        <v>158</v>
      </c>
      <c r="B225" s="127" t="s">
        <v>62</v>
      </c>
      <c r="C225" s="144" t="s">
        <v>276</v>
      </c>
      <c r="D225" s="190" t="s">
        <v>166</v>
      </c>
      <c r="E225" s="191"/>
      <c r="F225" s="129"/>
      <c r="G225" s="130" t="s">
        <v>175</v>
      </c>
      <c r="H225" s="131">
        <v>16</v>
      </c>
      <c r="I225" s="132">
        <v>16.131777</v>
      </c>
      <c r="J225" s="133">
        <f t="shared" si="30"/>
        <v>258.10843199999999</v>
      </c>
      <c r="K225" s="133">
        <f t="shared" si="31"/>
        <v>315.2020171584</v>
      </c>
      <c r="L225" s="134">
        <f t="shared" si="35"/>
        <v>1.7137428670462338E-4</v>
      </c>
      <c r="M225" s="181"/>
      <c r="N225" s="181"/>
    </row>
    <row r="226" spans="1:14" s="29" customFormat="1" ht="15" customHeight="1" outlineLevel="2" x14ac:dyDescent="0.35">
      <c r="A226" s="126" t="s">
        <v>159</v>
      </c>
      <c r="B226" s="127" t="s">
        <v>65</v>
      </c>
      <c r="C226" s="146">
        <v>600031275</v>
      </c>
      <c r="D226" s="190" t="s">
        <v>204</v>
      </c>
      <c r="E226" s="191"/>
      <c r="F226" s="129"/>
      <c r="G226" s="130" t="s">
        <v>81</v>
      </c>
      <c r="H226" s="131">
        <v>30</v>
      </c>
      <c r="I226" s="132">
        <v>25.106040996435915</v>
      </c>
      <c r="J226" s="133">
        <f t="shared" si="30"/>
        <v>753.18122989307744</v>
      </c>
      <c r="K226" s="133">
        <f t="shared" si="31"/>
        <v>919.78491794542617</v>
      </c>
      <c r="L226" s="134">
        <f t="shared" si="35"/>
        <v>5.0008399583101229E-4</v>
      </c>
      <c r="M226" s="181"/>
      <c r="N226" s="181"/>
    </row>
    <row r="227" spans="1:14" s="29" customFormat="1" ht="15" customHeight="1" outlineLevel="1" x14ac:dyDescent="0.35">
      <c r="A227" s="135">
        <v>4</v>
      </c>
      <c r="B227" s="112"/>
      <c r="C227" s="135"/>
      <c r="D227" s="194" t="s">
        <v>224</v>
      </c>
      <c r="E227" s="195"/>
      <c r="F227" s="136"/>
      <c r="G227" s="137"/>
      <c r="H227" s="138"/>
      <c r="I227" s="116"/>
      <c r="J227" s="117">
        <f>SUBTOTAL(9,J228:J235)</f>
        <v>2889.5644973030867</v>
      </c>
      <c r="K227" s="117">
        <f t="shared" ref="K227:L227" si="36">SUBTOTAL(9,K228:K235)</f>
        <v>3528.736164106529</v>
      </c>
      <c r="L227" s="118">
        <f t="shared" si="36"/>
        <v>1.9185620972364051E-3</v>
      </c>
      <c r="M227" s="186"/>
      <c r="N227" s="186"/>
    </row>
    <row r="228" spans="1:14" s="29" customFormat="1" ht="15" customHeight="1" outlineLevel="2" x14ac:dyDescent="0.35">
      <c r="A228" s="126" t="s">
        <v>80</v>
      </c>
      <c r="B228" s="127" t="s">
        <v>62</v>
      </c>
      <c r="C228" s="144" t="s">
        <v>186</v>
      </c>
      <c r="D228" s="190" t="s">
        <v>187</v>
      </c>
      <c r="E228" s="191"/>
      <c r="F228" s="129"/>
      <c r="G228" s="130" t="s">
        <v>81</v>
      </c>
      <c r="H228" s="131">
        <v>20</v>
      </c>
      <c r="I228" s="132">
        <v>81.266540600000013</v>
      </c>
      <c r="J228" s="133">
        <f t="shared" si="30"/>
        <v>1625.3308120000002</v>
      </c>
      <c r="K228" s="133">
        <f t="shared" si="31"/>
        <v>1984.8539876144002</v>
      </c>
      <c r="L228" s="134">
        <f t="shared" ref="L228:L235" si="37">K228/$K$259</f>
        <v>1.0791585009727476E-3</v>
      </c>
      <c r="M228" s="181"/>
      <c r="N228" s="181"/>
    </row>
    <row r="229" spans="1:14" s="29" customFormat="1" ht="15" customHeight="1" outlineLevel="2" x14ac:dyDescent="0.35">
      <c r="A229" s="126" t="s">
        <v>87</v>
      </c>
      <c r="B229" s="127" t="s">
        <v>62</v>
      </c>
      <c r="C229" s="144" t="s">
        <v>207</v>
      </c>
      <c r="D229" s="190" t="s">
        <v>208</v>
      </c>
      <c r="E229" s="191"/>
      <c r="F229" s="129"/>
      <c r="G229" s="130" t="s">
        <v>177</v>
      </c>
      <c r="H229" s="131">
        <v>7</v>
      </c>
      <c r="I229" s="132">
        <v>62.762529000000001</v>
      </c>
      <c r="J229" s="133">
        <f t="shared" si="30"/>
        <v>439.33770300000003</v>
      </c>
      <c r="K229" s="133">
        <f t="shared" si="31"/>
        <v>536.5192029036001</v>
      </c>
      <c r="L229" s="134">
        <f t="shared" si="37"/>
        <v>2.9170370332602186E-4</v>
      </c>
      <c r="M229" s="181"/>
      <c r="N229" s="181"/>
    </row>
    <row r="230" spans="1:14" s="29" customFormat="1" ht="15" customHeight="1" outlineLevel="2" x14ac:dyDescent="0.35">
      <c r="A230" s="126" t="s">
        <v>88</v>
      </c>
      <c r="B230" s="127" t="s">
        <v>62</v>
      </c>
      <c r="C230" s="144" t="s">
        <v>189</v>
      </c>
      <c r="D230" s="190" t="s">
        <v>190</v>
      </c>
      <c r="E230" s="191"/>
      <c r="F230" s="129"/>
      <c r="G230" s="130" t="s">
        <v>81</v>
      </c>
      <c r="H230" s="131">
        <v>4</v>
      </c>
      <c r="I230" s="132">
        <v>14.581394300000001</v>
      </c>
      <c r="J230" s="133">
        <f t="shared" si="30"/>
        <v>58.325577200000005</v>
      </c>
      <c r="K230" s="133">
        <f t="shared" si="31"/>
        <v>71.227194876640013</v>
      </c>
      <c r="L230" s="134">
        <f t="shared" si="37"/>
        <v>3.8725988577100984E-5</v>
      </c>
      <c r="M230" s="181"/>
      <c r="N230" s="181"/>
    </row>
    <row r="231" spans="1:14" s="29" customFormat="1" ht="15" customHeight="1" outlineLevel="2" x14ac:dyDescent="0.35">
      <c r="A231" s="126" t="s">
        <v>89</v>
      </c>
      <c r="B231" s="127" t="s">
        <v>64</v>
      </c>
      <c r="C231" s="143">
        <v>500013137</v>
      </c>
      <c r="D231" s="190" t="s">
        <v>191</v>
      </c>
      <c r="E231" s="191"/>
      <c r="F231" s="129"/>
      <c r="G231" s="130" t="s">
        <v>82</v>
      </c>
      <c r="H231" s="131">
        <v>7</v>
      </c>
      <c r="I231" s="132">
        <v>5.059835800440835</v>
      </c>
      <c r="J231" s="133">
        <f t="shared" si="30"/>
        <v>35.418850603085843</v>
      </c>
      <c r="K231" s="133">
        <f t="shared" si="31"/>
        <v>43.253500356488438</v>
      </c>
      <c r="L231" s="134">
        <f t="shared" si="37"/>
        <v>2.3516784054545948E-5</v>
      </c>
      <c r="M231" s="181"/>
      <c r="N231" s="181"/>
    </row>
    <row r="232" spans="1:14" s="29" customFormat="1" ht="15" customHeight="1" outlineLevel="2" x14ac:dyDescent="0.35">
      <c r="A232" s="126" t="s">
        <v>225</v>
      </c>
      <c r="B232" s="127" t="s">
        <v>62</v>
      </c>
      <c r="C232" s="144" t="s">
        <v>130</v>
      </c>
      <c r="D232" s="190" t="s">
        <v>193</v>
      </c>
      <c r="E232" s="191"/>
      <c r="F232" s="129"/>
      <c r="G232" s="130" t="s">
        <v>82</v>
      </c>
      <c r="H232" s="131">
        <v>11</v>
      </c>
      <c r="I232" s="132">
        <v>14.343758699999999</v>
      </c>
      <c r="J232" s="133">
        <f t="shared" si="30"/>
        <v>157.78134569999997</v>
      </c>
      <c r="K232" s="133">
        <f t="shared" si="31"/>
        <v>192.68257936883998</v>
      </c>
      <c r="L232" s="134">
        <f t="shared" si="37"/>
        <v>1.0476087652430159E-4</v>
      </c>
      <c r="M232" s="181"/>
      <c r="N232" s="181"/>
    </row>
    <row r="233" spans="1:14" s="29" customFormat="1" ht="15" customHeight="1" outlineLevel="2" x14ac:dyDescent="0.35">
      <c r="A233" s="126" t="s">
        <v>228</v>
      </c>
      <c r="B233" s="127" t="s">
        <v>28</v>
      </c>
      <c r="C233" s="145">
        <v>91997</v>
      </c>
      <c r="D233" s="190" t="s">
        <v>227</v>
      </c>
      <c r="E233" s="191"/>
      <c r="F233" s="129"/>
      <c r="G233" s="130" t="s">
        <v>82</v>
      </c>
      <c r="H233" s="131">
        <v>1</v>
      </c>
      <c r="I233" s="132">
        <v>51.46</v>
      </c>
      <c r="J233" s="133">
        <f t="shared" si="30"/>
        <v>51.46</v>
      </c>
      <c r="K233" s="133">
        <f t="shared" si="31"/>
        <v>62.842952000000004</v>
      </c>
      <c r="L233" s="134">
        <f t="shared" si="37"/>
        <v>3.4167503655285155E-5</v>
      </c>
      <c r="M233" s="181"/>
      <c r="N233" s="181"/>
    </row>
    <row r="234" spans="1:14" s="29" customFormat="1" ht="15" customHeight="1" outlineLevel="2" x14ac:dyDescent="0.35">
      <c r="A234" s="126" t="s">
        <v>229</v>
      </c>
      <c r="B234" s="127" t="s">
        <v>62</v>
      </c>
      <c r="C234" s="144" t="s">
        <v>226</v>
      </c>
      <c r="D234" s="190" t="s">
        <v>230</v>
      </c>
      <c r="E234" s="191"/>
      <c r="F234" s="129"/>
      <c r="G234" s="130" t="s">
        <v>81</v>
      </c>
      <c r="H234" s="131">
        <v>40</v>
      </c>
      <c r="I234" s="132">
        <v>8.6985034799999994</v>
      </c>
      <c r="J234" s="133">
        <f t="shared" si="30"/>
        <v>347.94013919999998</v>
      </c>
      <c r="K234" s="133">
        <f>J234*(1+$K$12)</f>
        <v>424.90449799103999</v>
      </c>
      <c r="L234" s="134">
        <f t="shared" si="37"/>
        <v>2.3101916008426787E-4</v>
      </c>
      <c r="M234" s="181"/>
      <c r="N234" s="181"/>
    </row>
    <row r="235" spans="1:14" s="29" customFormat="1" ht="19" customHeight="1" outlineLevel="2" x14ac:dyDescent="0.35">
      <c r="A235" s="126" t="s">
        <v>231</v>
      </c>
      <c r="B235" s="127" t="s">
        <v>62</v>
      </c>
      <c r="C235" s="144" t="s">
        <v>226</v>
      </c>
      <c r="D235" s="190" t="s">
        <v>232</v>
      </c>
      <c r="E235" s="191"/>
      <c r="F235" s="129"/>
      <c r="G235" s="130" t="s">
        <v>81</v>
      </c>
      <c r="H235" s="131">
        <v>20</v>
      </c>
      <c r="I235" s="132">
        <v>8.6985034799999994</v>
      </c>
      <c r="J235" s="133">
        <f t="shared" si="30"/>
        <v>173.97006959999999</v>
      </c>
      <c r="K235" s="133">
        <f t="shared" si="31"/>
        <v>212.45224899551999</v>
      </c>
      <c r="L235" s="134">
        <f t="shared" si="37"/>
        <v>1.1550958004213393E-4</v>
      </c>
      <c r="M235" s="181"/>
      <c r="N235" s="181"/>
    </row>
    <row r="236" spans="1:14" s="28" customFormat="1" ht="50.25" customHeight="1" x14ac:dyDescent="0.35">
      <c r="A236" s="172" t="s">
        <v>23</v>
      </c>
      <c r="B236" s="174" t="s">
        <v>29</v>
      </c>
      <c r="C236" s="174" t="s">
        <v>25</v>
      </c>
      <c r="D236" s="176" t="s">
        <v>13</v>
      </c>
      <c r="E236" s="176"/>
      <c r="F236" s="174" t="s">
        <v>20</v>
      </c>
      <c r="G236" s="172" t="s">
        <v>18</v>
      </c>
      <c r="H236" s="178" t="s">
        <v>19</v>
      </c>
      <c r="I236" s="174" t="s">
        <v>30</v>
      </c>
      <c r="J236" s="172" t="s">
        <v>31</v>
      </c>
      <c r="K236" s="37" t="s">
        <v>32</v>
      </c>
      <c r="L236" s="174" t="s">
        <v>33</v>
      </c>
      <c r="M236" s="172" t="s">
        <v>36</v>
      </c>
      <c r="N236" s="183"/>
    </row>
    <row r="237" spans="1:14" s="28" customFormat="1" ht="18" customHeight="1" x14ac:dyDescent="0.35">
      <c r="A237" s="173"/>
      <c r="B237" s="175"/>
      <c r="C237" s="175"/>
      <c r="D237" s="177"/>
      <c r="E237" s="177"/>
      <c r="F237" s="175"/>
      <c r="G237" s="173"/>
      <c r="H237" s="179"/>
      <c r="I237" s="175"/>
      <c r="J237" s="173"/>
      <c r="K237" s="49">
        <v>0.14019999999999999</v>
      </c>
      <c r="L237" s="175"/>
      <c r="M237" s="173"/>
      <c r="N237" s="184"/>
    </row>
    <row r="238" spans="1:14" s="29" customFormat="1" ht="18" customHeight="1" x14ac:dyDescent="0.35">
      <c r="A238" s="100" t="s">
        <v>284</v>
      </c>
      <c r="B238" s="101"/>
      <c r="C238" s="102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3"/>
    </row>
    <row r="239" spans="1:14" s="29" customFormat="1" ht="15" customHeight="1" x14ac:dyDescent="0.35">
      <c r="A239" s="104"/>
      <c r="B239" s="104"/>
      <c r="C239" s="104"/>
      <c r="D239" s="196" t="s">
        <v>178</v>
      </c>
      <c r="E239" s="197"/>
      <c r="F239" s="105"/>
      <c r="G239" s="106"/>
      <c r="H239" s="107"/>
      <c r="I239" s="108"/>
      <c r="J239" s="109">
        <f>SUBTOTAL(9,J240:J244)</f>
        <v>21448.267469998711</v>
      </c>
      <c r="K239" s="109">
        <f>SUBTOTAL(9,K240:K244)</f>
        <v>24455.314569292532</v>
      </c>
      <c r="L239" s="110">
        <f>SUBTOTAL(9,L240:L244)</f>
        <v>1.3296273063961903E-2</v>
      </c>
      <c r="M239" s="182"/>
      <c r="N239" s="182"/>
    </row>
    <row r="240" spans="1:14" s="29" customFormat="1" ht="15" customHeight="1" outlineLevel="1" x14ac:dyDescent="0.35">
      <c r="A240" s="135">
        <v>4</v>
      </c>
      <c r="B240" s="112"/>
      <c r="C240" s="135"/>
      <c r="D240" s="194" t="s">
        <v>167</v>
      </c>
      <c r="E240" s="195"/>
      <c r="F240" s="136"/>
      <c r="G240" s="137"/>
      <c r="H240" s="138"/>
      <c r="I240" s="116"/>
      <c r="J240" s="117">
        <f>SUBTOTAL(9,J241:J244)</f>
        <v>21448.267469998711</v>
      </c>
      <c r="K240" s="117">
        <f t="shared" ref="K240:L240" si="38">SUBTOTAL(9,K241:K244)</f>
        <v>24455.314569292532</v>
      </c>
      <c r="L240" s="118">
        <f t="shared" si="38"/>
        <v>1.3296273063961903E-2</v>
      </c>
      <c r="M240" s="186"/>
      <c r="N240" s="186"/>
    </row>
    <row r="241" spans="1:14" s="29" customFormat="1" ht="15" customHeight="1" outlineLevel="2" x14ac:dyDescent="0.35">
      <c r="A241" s="139" t="s">
        <v>80</v>
      </c>
      <c r="B241" s="120"/>
      <c r="C241" s="139"/>
      <c r="D241" s="192" t="s">
        <v>138</v>
      </c>
      <c r="E241" s="193"/>
      <c r="F241" s="140"/>
      <c r="G241" s="141"/>
      <c r="H241" s="142"/>
      <c r="I241" s="123"/>
      <c r="J241" s="124"/>
      <c r="K241" s="124"/>
      <c r="L241" s="125"/>
      <c r="M241" s="180"/>
      <c r="N241" s="180"/>
    </row>
    <row r="242" spans="1:14" s="29" customFormat="1" ht="36" customHeight="1" outlineLevel="2" x14ac:dyDescent="0.35">
      <c r="A242" s="126" t="s">
        <v>86</v>
      </c>
      <c r="B242" s="127" t="s">
        <v>65</v>
      </c>
      <c r="C242" s="146">
        <v>600031313</v>
      </c>
      <c r="D242" s="190" t="s">
        <v>168</v>
      </c>
      <c r="E242" s="191"/>
      <c r="F242" s="129"/>
      <c r="G242" s="130" t="s">
        <v>175</v>
      </c>
      <c r="H242" s="131">
        <v>1</v>
      </c>
      <c r="I242" s="132">
        <v>6000</v>
      </c>
      <c r="J242" s="133">
        <f>I242*H242</f>
        <v>6000</v>
      </c>
      <c r="K242" s="133">
        <f>J242*(1+$K$237)</f>
        <v>6841.2000000000007</v>
      </c>
      <c r="L242" s="134">
        <f>K242/$K$259</f>
        <v>3.719537650085833E-3</v>
      </c>
      <c r="M242" s="181"/>
      <c r="N242" s="181"/>
    </row>
    <row r="243" spans="1:14" s="29" customFormat="1" ht="41.5" customHeight="1" outlineLevel="2" x14ac:dyDescent="0.35">
      <c r="A243" s="126" t="s">
        <v>169</v>
      </c>
      <c r="B243" s="127" t="s">
        <v>64</v>
      </c>
      <c r="C243" s="143">
        <v>500012530</v>
      </c>
      <c r="D243" s="190" t="s">
        <v>170</v>
      </c>
      <c r="E243" s="191"/>
      <c r="F243" s="129"/>
      <c r="G243" s="130" t="s">
        <v>175</v>
      </c>
      <c r="H243" s="131">
        <v>9</v>
      </c>
      <c r="I243" s="132">
        <v>187.4986077776345</v>
      </c>
      <c r="J243" s="133">
        <f>I243*H243</f>
        <v>1687.4874699987106</v>
      </c>
      <c r="K243" s="133">
        <f t="shared" ref="K243:K244" si="39">J243*(1+$K$237)</f>
        <v>1924.07321329253</v>
      </c>
      <c r="L243" s="134">
        <f>K243/$K$259</f>
        <v>1.0461121964513819E-3</v>
      </c>
      <c r="M243" s="181"/>
      <c r="N243" s="181"/>
    </row>
    <row r="244" spans="1:14" s="29" customFormat="1" ht="36" customHeight="1" outlineLevel="2" x14ac:dyDescent="0.35">
      <c r="A244" s="126" t="s">
        <v>171</v>
      </c>
      <c r="B244" s="127" t="s">
        <v>65</v>
      </c>
      <c r="C244" s="146">
        <v>600031167</v>
      </c>
      <c r="D244" s="190" t="s">
        <v>172</v>
      </c>
      <c r="E244" s="191"/>
      <c r="F244" s="129"/>
      <c r="G244" s="130" t="s">
        <v>175</v>
      </c>
      <c r="H244" s="131">
        <v>1</v>
      </c>
      <c r="I244" s="132">
        <v>13760.78</v>
      </c>
      <c r="J244" s="133">
        <f>I244*H244</f>
        <v>13760.78</v>
      </c>
      <c r="K244" s="133">
        <f t="shared" si="39"/>
        <v>15690.041356000002</v>
      </c>
      <c r="L244" s="134">
        <f>K244/$K$259</f>
        <v>8.5306232174246887E-3</v>
      </c>
      <c r="M244" s="181"/>
      <c r="N244" s="181"/>
    </row>
    <row r="245" spans="1:14" s="29" customFormat="1" ht="15" customHeight="1" x14ac:dyDescent="0.35">
      <c r="A245" s="104"/>
      <c r="B245" s="147"/>
      <c r="C245" s="104"/>
      <c r="D245" s="196" t="s">
        <v>179</v>
      </c>
      <c r="E245" s="197"/>
      <c r="F245" s="105"/>
      <c r="G245" s="106"/>
      <c r="H245" s="107"/>
      <c r="I245" s="108"/>
      <c r="J245" s="109">
        <f>SUBTOTAL(9,J246:J248)</f>
        <v>374.99721555526901</v>
      </c>
      <c r="K245" s="109">
        <f t="shared" ref="K245:L245" si="40">SUBTOTAL(9,K246:K248)</f>
        <v>427.57182517611778</v>
      </c>
      <c r="L245" s="110">
        <f t="shared" si="40"/>
        <v>2.32469376989196E-4</v>
      </c>
      <c r="M245" s="182"/>
      <c r="N245" s="182"/>
    </row>
    <row r="246" spans="1:14" s="29" customFormat="1" ht="15" customHeight="1" outlineLevel="1" x14ac:dyDescent="0.35">
      <c r="A246" s="135">
        <v>3</v>
      </c>
      <c r="B246" s="112"/>
      <c r="C246" s="135"/>
      <c r="D246" s="194" t="s">
        <v>137</v>
      </c>
      <c r="E246" s="195"/>
      <c r="F246" s="136"/>
      <c r="G246" s="137"/>
      <c r="H246" s="138"/>
      <c r="I246" s="116"/>
      <c r="J246" s="117">
        <f>SUBTOTAL(9,J247:J248)</f>
        <v>374.99721555526901</v>
      </c>
      <c r="K246" s="117">
        <f t="shared" ref="K246:L246" si="41">SUBTOTAL(9,K247:K248)</f>
        <v>427.57182517611778</v>
      </c>
      <c r="L246" s="118">
        <f t="shared" si="41"/>
        <v>2.32469376989196E-4</v>
      </c>
      <c r="M246" s="186"/>
      <c r="N246" s="186"/>
    </row>
    <row r="247" spans="1:14" s="29" customFormat="1" ht="15" customHeight="1" outlineLevel="2" x14ac:dyDescent="0.35">
      <c r="A247" s="139" t="s">
        <v>79</v>
      </c>
      <c r="B247" s="120"/>
      <c r="C247" s="139"/>
      <c r="D247" s="192" t="s">
        <v>194</v>
      </c>
      <c r="E247" s="193"/>
      <c r="F247" s="140"/>
      <c r="G247" s="141"/>
      <c r="H247" s="142"/>
      <c r="I247" s="123"/>
      <c r="J247" s="124"/>
      <c r="K247" s="124"/>
      <c r="L247" s="125"/>
      <c r="M247" s="180"/>
      <c r="N247" s="180"/>
    </row>
    <row r="248" spans="1:14" s="29" customFormat="1" ht="41.5" customHeight="1" outlineLevel="2" x14ac:dyDescent="0.35">
      <c r="A248" s="126" t="s">
        <v>150</v>
      </c>
      <c r="B248" s="127" t="s">
        <v>64</v>
      </c>
      <c r="C248" s="143">
        <v>500012530</v>
      </c>
      <c r="D248" s="190" t="s">
        <v>199</v>
      </c>
      <c r="E248" s="191"/>
      <c r="F248" s="129"/>
      <c r="G248" s="130" t="s">
        <v>175</v>
      </c>
      <c r="H248" s="131">
        <v>2</v>
      </c>
      <c r="I248" s="132">
        <v>187.4986077776345</v>
      </c>
      <c r="J248" s="133">
        <f t="shared" ref="J248" si="42">I248*H248</f>
        <v>374.99721555526901</v>
      </c>
      <c r="K248" s="133">
        <f>J248*(1+$K$237)</f>
        <v>427.57182517611778</v>
      </c>
      <c r="L248" s="134">
        <f>K248/$K$259</f>
        <v>2.32469376989196E-4</v>
      </c>
      <c r="M248" s="181"/>
      <c r="N248" s="181"/>
    </row>
    <row r="249" spans="1:14" s="29" customFormat="1" ht="15" customHeight="1" x14ac:dyDescent="0.35">
      <c r="A249" s="104"/>
      <c r="B249" s="147"/>
      <c r="C249" s="104"/>
      <c r="D249" s="196" t="s">
        <v>200</v>
      </c>
      <c r="E249" s="197"/>
      <c r="F249" s="105"/>
      <c r="G249" s="106"/>
      <c r="H249" s="107"/>
      <c r="I249" s="108"/>
      <c r="J249" s="109">
        <f>SUBTOTAL(9,J250:J253)</f>
        <v>6749.9944311105382</v>
      </c>
      <c r="K249" s="109">
        <f t="shared" ref="K249:L249" si="43">SUBTOTAL(9,K250:K253)</f>
        <v>7696.3436503522362</v>
      </c>
      <c r="L249" s="110">
        <f t="shared" si="43"/>
        <v>4.1844764040642251E-3</v>
      </c>
      <c r="M249" s="182"/>
      <c r="N249" s="182"/>
    </row>
    <row r="250" spans="1:14" s="29" customFormat="1" ht="15" customHeight="1" outlineLevel="1" x14ac:dyDescent="0.35">
      <c r="A250" s="135">
        <v>3</v>
      </c>
      <c r="B250" s="112"/>
      <c r="C250" s="135"/>
      <c r="D250" s="194" t="s">
        <v>137</v>
      </c>
      <c r="E250" s="195"/>
      <c r="F250" s="136"/>
      <c r="G250" s="137"/>
      <c r="H250" s="138"/>
      <c r="I250" s="116"/>
      <c r="J250" s="117">
        <f>SUBTOTAL(9,J251:J253)</f>
        <v>6749.9944311105382</v>
      </c>
      <c r="K250" s="117">
        <f t="shared" ref="K250:L250" si="44">SUBTOTAL(9,K251:K253)</f>
        <v>7696.3436503522362</v>
      </c>
      <c r="L250" s="118">
        <f t="shared" si="44"/>
        <v>4.1844764040642251E-3</v>
      </c>
      <c r="M250" s="186"/>
      <c r="N250" s="186"/>
    </row>
    <row r="251" spans="1:14" s="29" customFormat="1" ht="15" customHeight="1" outlineLevel="2" x14ac:dyDescent="0.35">
      <c r="A251" s="139" t="s">
        <v>79</v>
      </c>
      <c r="B251" s="120"/>
      <c r="C251" s="139"/>
      <c r="D251" s="192" t="s">
        <v>194</v>
      </c>
      <c r="E251" s="193"/>
      <c r="F251" s="140"/>
      <c r="G251" s="141"/>
      <c r="H251" s="142"/>
      <c r="I251" s="123"/>
      <c r="J251" s="124"/>
      <c r="K251" s="124"/>
      <c r="L251" s="125"/>
      <c r="M251" s="180"/>
      <c r="N251" s="180"/>
    </row>
    <row r="252" spans="1:14" s="29" customFormat="1" ht="41.5" customHeight="1" outlineLevel="2" x14ac:dyDescent="0.35">
      <c r="A252" s="126" t="s">
        <v>164</v>
      </c>
      <c r="B252" s="127" t="s">
        <v>64</v>
      </c>
      <c r="C252" s="143">
        <v>500012530</v>
      </c>
      <c r="D252" s="190" t="s">
        <v>199</v>
      </c>
      <c r="E252" s="191"/>
      <c r="F252" s="129"/>
      <c r="G252" s="130" t="s">
        <v>175</v>
      </c>
      <c r="H252" s="131">
        <v>4</v>
      </c>
      <c r="I252" s="132">
        <v>187.4986077776345</v>
      </c>
      <c r="J252" s="133">
        <f t="shared" ref="J252:J253" si="45">I252*H252</f>
        <v>749.99443111053802</v>
      </c>
      <c r="K252" s="133">
        <f t="shared" ref="K252:K253" si="46">J252*(1+$K$237)</f>
        <v>855.14365035223557</v>
      </c>
      <c r="L252" s="134">
        <f>K252/$K$259</f>
        <v>4.6493875397839201E-4</v>
      </c>
      <c r="M252" s="181"/>
      <c r="N252" s="181"/>
    </row>
    <row r="253" spans="1:14" s="29" customFormat="1" ht="36" customHeight="1" outlineLevel="2" x14ac:dyDescent="0.35">
      <c r="A253" s="126" t="s">
        <v>165</v>
      </c>
      <c r="B253" s="127" t="s">
        <v>65</v>
      </c>
      <c r="C253" s="146">
        <v>600031313</v>
      </c>
      <c r="D253" s="190" t="s">
        <v>168</v>
      </c>
      <c r="E253" s="191"/>
      <c r="F253" s="129"/>
      <c r="G253" s="130" t="s">
        <v>175</v>
      </c>
      <c r="H253" s="131">
        <v>1</v>
      </c>
      <c r="I253" s="132">
        <v>6000</v>
      </c>
      <c r="J253" s="133">
        <f t="shared" si="45"/>
        <v>6000</v>
      </c>
      <c r="K253" s="133">
        <f t="shared" si="46"/>
        <v>6841.2000000000007</v>
      </c>
      <c r="L253" s="134">
        <f>K253/$K$259</f>
        <v>3.719537650085833E-3</v>
      </c>
      <c r="M253" s="181"/>
      <c r="N253" s="181"/>
    </row>
    <row r="254" spans="1:14" s="29" customFormat="1" ht="15" customHeight="1" x14ac:dyDescent="0.35">
      <c r="A254" s="104"/>
      <c r="B254" s="147"/>
      <c r="C254" s="104"/>
      <c r="D254" s="196" t="s">
        <v>205</v>
      </c>
      <c r="E254" s="197"/>
      <c r="F254" s="105"/>
      <c r="G254" s="106"/>
      <c r="H254" s="107"/>
      <c r="I254" s="108"/>
      <c r="J254" s="109">
        <f>SUBTOTAL(9,J255:J258)</f>
        <v>6374.9972155552687</v>
      </c>
      <c r="K254" s="109">
        <f t="shared" ref="K254:L254" si="47">SUBTOTAL(9,K255:K258)</f>
        <v>7268.7718251761189</v>
      </c>
      <c r="L254" s="110">
        <f t="shared" si="47"/>
        <v>3.9520070270750293E-3</v>
      </c>
      <c r="M254" s="182"/>
      <c r="N254" s="182"/>
    </row>
    <row r="255" spans="1:14" s="29" customFormat="1" ht="15" customHeight="1" outlineLevel="1" x14ac:dyDescent="0.35">
      <c r="A255" s="135">
        <v>3</v>
      </c>
      <c r="B255" s="112"/>
      <c r="C255" s="135"/>
      <c r="D255" s="194" t="s">
        <v>137</v>
      </c>
      <c r="E255" s="195"/>
      <c r="F255" s="136"/>
      <c r="G255" s="137"/>
      <c r="H255" s="138"/>
      <c r="I255" s="116"/>
      <c r="J255" s="117">
        <f>SUBTOTAL(9,J256:J258)</f>
        <v>6374.9972155552687</v>
      </c>
      <c r="K255" s="117">
        <f t="shared" ref="K255:L255" si="48">SUBTOTAL(9,K256:K258)</f>
        <v>7268.7718251761189</v>
      </c>
      <c r="L255" s="118">
        <f t="shared" si="48"/>
        <v>3.9520070270750293E-3</v>
      </c>
      <c r="M255" s="186"/>
      <c r="N255" s="186"/>
    </row>
    <row r="256" spans="1:14" s="29" customFormat="1" ht="15" customHeight="1" outlineLevel="2" x14ac:dyDescent="0.35">
      <c r="A256" s="139" t="s">
        <v>79</v>
      </c>
      <c r="B256" s="120"/>
      <c r="C256" s="139"/>
      <c r="D256" s="192" t="s">
        <v>194</v>
      </c>
      <c r="E256" s="193"/>
      <c r="F256" s="140"/>
      <c r="G256" s="141"/>
      <c r="H256" s="142"/>
      <c r="I256" s="123"/>
      <c r="J256" s="124"/>
      <c r="K256" s="124"/>
      <c r="L256" s="125"/>
      <c r="M256" s="180"/>
      <c r="N256" s="180"/>
    </row>
    <row r="257" spans="1:14" s="29" customFormat="1" ht="41.5" customHeight="1" outlineLevel="2" x14ac:dyDescent="0.35">
      <c r="A257" s="126" t="s">
        <v>222</v>
      </c>
      <c r="B257" s="127" t="s">
        <v>64</v>
      </c>
      <c r="C257" s="143">
        <v>500012530</v>
      </c>
      <c r="D257" s="190" t="s">
        <v>199</v>
      </c>
      <c r="E257" s="191"/>
      <c r="F257" s="129"/>
      <c r="G257" s="130" t="s">
        <v>175</v>
      </c>
      <c r="H257" s="131">
        <v>2</v>
      </c>
      <c r="I257" s="132">
        <v>187.4986077776345</v>
      </c>
      <c r="J257" s="133">
        <f>I257*H257</f>
        <v>374.99721555526901</v>
      </c>
      <c r="K257" s="133">
        <f t="shared" ref="K257:K258" si="49">J257*(1+$K$237)</f>
        <v>427.57182517611778</v>
      </c>
      <c r="L257" s="134">
        <f>K257/$K$259</f>
        <v>2.32469376989196E-4</v>
      </c>
      <c r="M257" s="181"/>
      <c r="N257" s="181"/>
    </row>
    <row r="258" spans="1:14" s="29" customFormat="1" ht="36" customHeight="1" outlineLevel="2" x14ac:dyDescent="0.35">
      <c r="A258" s="126" t="s">
        <v>223</v>
      </c>
      <c r="B258" s="127" t="s">
        <v>65</v>
      </c>
      <c r="C258" s="146">
        <v>600031313</v>
      </c>
      <c r="D258" s="190" t="s">
        <v>168</v>
      </c>
      <c r="E258" s="191"/>
      <c r="F258" s="129"/>
      <c r="G258" s="130" t="s">
        <v>175</v>
      </c>
      <c r="H258" s="131">
        <v>1</v>
      </c>
      <c r="I258" s="132">
        <v>6000</v>
      </c>
      <c r="J258" s="133">
        <f>I258*H258</f>
        <v>6000</v>
      </c>
      <c r="K258" s="133">
        <f t="shared" si="49"/>
        <v>6841.2000000000007</v>
      </c>
      <c r="L258" s="134">
        <f>K258/$K$259</f>
        <v>3.719537650085833E-3</v>
      </c>
      <c r="M258" s="181"/>
      <c r="N258" s="181"/>
    </row>
    <row r="259" spans="1:14" ht="36.75" customHeight="1" x14ac:dyDescent="0.35">
      <c r="A259" s="148"/>
      <c r="B259" s="149"/>
      <c r="C259" s="150"/>
      <c r="D259" s="187" t="s">
        <v>70</v>
      </c>
      <c r="E259" s="187"/>
      <c r="F259" s="187"/>
      <c r="G259" s="187"/>
      <c r="H259" s="187"/>
      <c r="I259" s="187"/>
      <c r="J259" s="151">
        <f>SUBTOTAL(9,J15:J235)+SUBTOTAL(9,J239:J258)</f>
        <v>1508427.500954608</v>
      </c>
      <c r="K259" s="151">
        <f t="shared" ref="K259:L259" si="50">SUBTOTAL(9,K15:K235)+SUBTOTAL(9,K239:K258)</f>
        <v>1839260.8554028566</v>
      </c>
      <c r="L259" s="152">
        <f t="shared" si="50"/>
        <v>1.0000000000000007</v>
      </c>
      <c r="M259" s="188"/>
      <c r="N259" s="189"/>
    </row>
    <row r="260" spans="1:14" ht="18" customHeight="1" x14ac:dyDescent="0.35">
      <c r="A260" s="95"/>
      <c r="B260" s="95"/>
      <c r="C260" s="153"/>
      <c r="D260" s="95"/>
      <c r="E260" s="95"/>
      <c r="F260" s="95"/>
      <c r="G260" s="95"/>
      <c r="H260" s="154"/>
      <c r="I260" s="95"/>
      <c r="J260" s="95"/>
      <c r="K260" s="95"/>
      <c r="L260" s="95"/>
    </row>
    <row r="261" spans="1:14" ht="18" customHeight="1" x14ac:dyDescent="0.35">
      <c r="A261" s="95"/>
      <c r="B261" s="95"/>
      <c r="C261" s="153"/>
      <c r="D261" s="95"/>
      <c r="E261" s="95"/>
      <c r="F261" s="95"/>
      <c r="G261" s="95"/>
      <c r="H261" s="154"/>
      <c r="I261" s="95"/>
      <c r="J261" s="155">
        <f>SUM(J14:J235)/3+SUM(J239:J258)/3</f>
        <v>1508427.5009546075</v>
      </c>
      <c r="K261" s="155">
        <f t="shared" ref="K261:L261" si="51">SUM(K14:K235)/3+SUM(K239:K258)/3</f>
        <v>1839260.8554028578</v>
      </c>
      <c r="L261" s="156">
        <f t="shared" si="51"/>
        <v>0.99999999999999911</v>
      </c>
    </row>
    <row r="262" spans="1:14" ht="18" customHeight="1" x14ac:dyDescent="0.35">
      <c r="A262" s="95"/>
      <c r="B262" s="95"/>
      <c r="C262" s="153"/>
      <c r="D262" s="95"/>
      <c r="E262" s="95"/>
      <c r="F262" s="95"/>
      <c r="G262" s="95"/>
      <c r="H262" s="154"/>
      <c r="I262" s="95"/>
      <c r="J262" s="155">
        <f>J15+J20+J37+J240+J56+J62+J70+J79+J85+J93+J110+J116+J124+J148+J158+J163+J172+J188+J199+J204+J212+J227+J246+J250+J255</f>
        <v>1508427.5009546077</v>
      </c>
      <c r="K262" s="155">
        <f t="shared" ref="K262:L262" si="52">K15+K20+K37+K240+K56+K62+K70+K79+K85+K93+K110+K116+K124+K148+K158+K163+K172+K188+K199+K204+K212+K227+K246+K250+K255</f>
        <v>1839260.8554028561</v>
      </c>
      <c r="L262" s="156">
        <f t="shared" si="52"/>
        <v>1</v>
      </c>
    </row>
    <row r="263" spans="1:14" ht="18" customHeight="1" x14ac:dyDescent="0.35">
      <c r="A263" s="95"/>
      <c r="B263" s="95"/>
      <c r="C263" s="153"/>
      <c r="D263" s="95"/>
      <c r="E263" s="95"/>
      <c r="F263" s="95"/>
      <c r="G263" s="95"/>
      <c r="H263" s="154"/>
      <c r="I263" s="95"/>
      <c r="J263" s="155">
        <f>J14+J55+J78+J109+J157+J198+J239+J245+J249+J254</f>
        <v>1508427.5009546073</v>
      </c>
      <c r="K263" s="155">
        <f t="shared" ref="K263:L263" si="53">K14+K55+K78+K109+K157+K198+K239+K245+K249+K254</f>
        <v>1839260.8554028566</v>
      </c>
      <c r="L263" s="156">
        <f t="shared" si="53"/>
        <v>0.99999999999999989</v>
      </c>
    </row>
    <row r="264" spans="1:14" ht="18" customHeight="1" x14ac:dyDescent="0.35">
      <c r="A264" s="95"/>
      <c r="B264" s="95"/>
      <c r="C264" s="153"/>
      <c r="D264" s="95"/>
      <c r="E264" s="95"/>
      <c r="F264" s="95"/>
      <c r="G264" s="95"/>
      <c r="H264" s="154"/>
      <c r="I264" s="95"/>
      <c r="J264" s="95"/>
      <c r="K264" s="95"/>
      <c r="L264" s="95"/>
    </row>
    <row r="265" spans="1:14" ht="18" customHeight="1" x14ac:dyDescent="0.35">
      <c r="A265" s="95"/>
      <c r="B265" s="95"/>
      <c r="C265" s="153"/>
      <c r="D265" s="95"/>
      <c r="E265" s="95"/>
      <c r="F265" s="95"/>
      <c r="G265" s="95"/>
      <c r="H265" s="154"/>
      <c r="I265" s="95"/>
      <c r="J265" s="95"/>
      <c r="K265" s="95"/>
      <c r="L265" s="95"/>
    </row>
    <row r="266" spans="1:14" ht="18" customHeight="1" x14ac:dyDescent="0.35">
      <c r="A266" s="95"/>
      <c r="B266" s="95"/>
      <c r="C266" s="153"/>
      <c r="D266" s="95"/>
      <c r="E266" s="95"/>
      <c r="F266" s="95"/>
      <c r="G266" s="95"/>
      <c r="H266" s="154"/>
      <c r="I266" s="95"/>
      <c r="J266" s="95"/>
      <c r="K266" s="95"/>
      <c r="L266" s="95"/>
    </row>
    <row r="267" spans="1:14" ht="18" customHeight="1" x14ac:dyDescent="0.35">
      <c r="A267" s="95"/>
      <c r="B267" s="95"/>
      <c r="C267" s="153"/>
      <c r="D267" s="95"/>
      <c r="E267" s="95"/>
      <c r="F267" s="95"/>
      <c r="G267" s="95"/>
      <c r="H267" s="154"/>
      <c r="I267" s="95"/>
      <c r="J267" s="95"/>
      <c r="K267" s="95"/>
      <c r="L267" s="95"/>
    </row>
    <row r="268" spans="1:14" ht="18" customHeight="1" x14ac:dyDescent="0.35">
      <c r="A268" s="95"/>
      <c r="B268" s="95"/>
      <c r="C268" s="153"/>
      <c r="D268" s="95"/>
      <c r="E268" s="95"/>
      <c r="F268" s="95"/>
      <c r="G268" s="95"/>
      <c r="H268" s="154"/>
      <c r="I268" s="95"/>
      <c r="J268" s="95"/>
      <c r="K268" s="95"/>
      <c r="L268" s="95"/>
    </row>
    <row r="269" spans="1:14" ht="18" customHeight="1" x14ac:dyDescent="0.35">
      <c r="A269" s="95"/>
      <c r="B269" s="95"/>
      <c r="C269" s="153"/>
      <c r="D269" s="95"/>
      <c r="E269" s="95"/>
      <c r="F269" s="95"/>
      <c r="G269" s="95"/>
      <c r="H269" s="154"/>
      <c r="I269" s="95"/>
      <c r="J269" s="95"/>
      <c r="K269" s="95"/>
      <c r="L269" s="95"/>
    </row>
    <row r="270" spans="1:14" ht="18" customHeight="1" x14ac:dyDescent="0.35">
      <c r="A270" s="95"/>
      <c r="B270" s="95"/>
      <c r="C270" s="153"/>
      <c r="D270" s="95"/>
      <c r="E270" s="95"/>
      <c r="F270" s="95"/>
      <c r="G270" s="95"/>
      <c r="H270" s="154"/>
      <c r="I270" s="95"/>
      <c r="J270" s="95"/>
      <c r="K270" s="95"/>
      <c r="L270" s="95"/>
    </row>
    <row r="271" spans="1:14" ht="18" customHeight="1" x14ac:dyDescent="0.35">
      <c r="A271" s="95"/>
      <c r="B271" s="95"/>
      <c r="C271" s="153"/>
      <c r="D271" s="95"/>
      <c r="E271" s="95"/>
      <c r="F271" s="95"/>
      <c r="G271" s="95"/>
      <c r="H271" s="154"/>
      <c r="I271" s="95"/>
      <c r="J271" s="95"/>
      <c r="K271" s="95"/>
      <c r="L271" s="95"/>
    </row>
    <row r="272" spans="1:14" ht="18" customHeight="1" x14ac:dyDescent="0.35">
      <c r="A272" s="95"/>
      <c r="B272" s="95"/>
      <c r="C272" s="153"/>
      <c r="D272" s="95"/>
      <c r="E272" s="95"/>
      <c r="F272" s="95"/>
      <c r="G272" s="95"/>
      <c r="H272" s="154"/>
      <c r="I272" s="95"/>
      <c r="J272" s="95"/>
      <c r="K272" s="95"/>
      <c r="L272" s="95"/>
    </row>
  </sheetData>
  <sheetProtection selectLockedCells="1"/>
  <autoFilter ref="A11:N235" xr:uid="{00000000-0001-0000-0100-000000000000}">
    <filterColumn colId="3" showButton="0"/>
    <filterColumn colId="12" showButton="0"/>
  </autoFilter>
  <customSheetViews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1"/>
      <headerFooter alignWithMargins="0">
        <oddFooter>&amp;R&amp;P de &amp;N</oddFooter>
      </headerFooter>
      <autoFilter ref="A11:AA11" xr:uid="{D6C91FC1-3702-4EFB-B668-2915722B3383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3D2F460D-F9C3-42EB-9CBC-7BEC0528DD27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3"/>
      <headerFooter alignWithMargins="0">
        <oddFooter>&amp;R&amp;P de &amp;N</oddFooter>
      </headerFooter>
      <autoFilter ref="A11:AA11" xr:uid="{5A04DC2C-8D69-4F72-AB8B-7E4CE1AA2608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521">
    <mergeCell ref="L236:L237"/>
    <mergeCell ref="M236:N237"/>
    <mergeCell ref="D239:E239"/>
    <mergeCell ref="M239:N239"/>
    <mergeCell ref="D254:E254"/>
    <mergeCell ref="M254:N254"/>
    <mergeCell ref="D255:E255"/>
    <mergeCell ref="M255:N255"/>
    <mergeCell ref="D256:E256"/>
    <mergeCell ref="M256:N256"/>
    <mergeCell ref="D245:E245"/>
    <mergeCell ref="M245:N245"/>
    <mergeCell ref="D246:E246"/>
    <mergeCell ref="M246:N246"/>
    <mergeCell ref="D247:E247"/>
    <mergeCell ref="M247:N247"/>
    <mergeCell ref="D248:E248"/>
    <mergeCell ref="M248:N248"/>
    <mergeCell ref="D249:E249"/>
    <mergeCell ref="M249:N249"/>
    <mergeCell ref="D250:E250"/>
    <mergeCell ref="M250:N250"/>
    <mergeCell ref="D251:E251"/>
    <mergeCell ref="M251:N251"/>
    <mergeCell ref="A236:A237"/>
    <mergeCell ref="B236:B237"/>
    <mergeCell ref="C236:C237"/>
    <mergeCell ref="D236:E237"/>
    <mergeCell ref="F236:F237"/>
    <mergeCell ref="G236:G237"/>
    <mergeCell ref="H236:H237"/>
    <mergeCell ref="I236:I237"/>
    <mergeCell ref="J236:J237"/>
    <mergeCell ref="D14:E14"/>
    <mergeCell ref="D15:E15"/>
    <mergeCell ref="D16:E16"/>
    <mergeCell ref="D17:E17"/>
    <mergeCell ref="D18:E18"/>
    <mergeCell ref="D29:E29"/>
    <mergeCell ref="D30:E30"/>
    <mergeCell ref="D31:E31"/>
    <mergeCell ref="D32:E32"/>
    <mergeCell ref="D19:E19"/>
    <mergeCell ref="D24:E24"/>
    <mergeCell ref="D20:E20"/>
    <mergeCell ref="D21:E21"/>
    <mergeCell ref="D22:E22"/>
    <mergeCell ref="D23:E23"/>
    <mergeCell ref="D226:E226"/>
    <mergeCell ref="M226:N226"/>
    <mergeCell ref="D227:E227"/>
    <mergeCell ref="M227:N227"/>
    <mergeCell ref="D233:E233"/>
    <mergeCell ref="M233:N233"/>
    <mergeCell ref="D234:E234"/>
    <mergeCell ref="M234:N234"/>
    <mergeCell ref="D235:E235"/>
    <mergeCell ref="M235:N235"/>
    <mergeCell ref="D228:E228"/>
    <mergeCell ref="M228:N228"/>
    <mergeCell ref="D229:E229"/>
    <mergeCell ref="M229:N229"/>
    <mergeCell ref="D230:E230"/>
    <mergeCell ref="M230:N230"/>
    <mergeCell ref="D231:E231"/>
    <mergeCell ref="M231:N231"/>
    <mergeCell ref="D232:E232"/>
    <mergeCell ref="M232:N232"/>
    <mergeCell ref="D221:E221"/>
    <mergeCell ref="M221:N221"/>
    <mergeCell ref="D222:E222"/>
    <mergeCell ref="M222:N222"/>
    <mergeCell ref="D223:E223"/>
    <mergeCell ref="M223:N223"/>
    <mergeCell ref="D224:E224"/>
    <mergeCell ref="M224:N224"/>
    <mergeCell ref="D225:E225"/>
    <mergeCell ref="M225:N225"/>
    <mergeCell ref="D216:E216"/>
    <mergeCell ref="M216:N216"/>
    <mergeCell ref="D217:E217"/>
    <mergeCell ref="M217:N217"/>
    <mergeCell ref="D218:E218"/>
    <mergeCell ref="M218:N218"/>
    <mergeCell ref="D219:E219"/>
    <mergeCell ref="M219:N219"/>
    <mergeCell ref="D220:E220"/>
    <mergeCell ref="M220:N220"/>
    <mergeCell ref="D211:E211"/>
    <mergeCell ref="M211:N211"/>
    <mergeCell ref="D212:E212"/>
    <mergeCell ref="M212:N212"/>
    <mergeCell ref="D213:E213"/>
    <mergeCell ref="M213:N213"/>
    <mergeCell ref="D214:E214"/>
    <mergeCell ref="M214:N214"/>
    <mergeCell ref="D215:E215"/>
    <mergeCell ref="M215:N215"/>
    <mergeCell ref="D206:E206"/>
    <mergeCell ref="M206:N206"/>
    <mergeCell ref="D207:E207"/>
    <mergeCell ref="M207:N207"/>
    <mergeCell ref="D208:E208"/>
    <mergeCell ref="M208:N208"/>
    <mergeCell ref="D209:E209"/>
    <mergeCell ref="M209:N209"/>
    <mergeCell ref="D210:E210"/>
    <mergeCell ref="M210:N210"/>
    <mergeCell ref="D201:E201"/>
    <mergeCell ref="M201:N201"/>
    <mergeCell ref="D202:E202"/>
    <mergeCell ref="M202:N202"/>
    <mergeCell ref="D203:E203"/>
    <mergeCell ref="M203:N203"/>
    <mergeCell ref="D204:E204"/>
    <mergeCell ref="M204:N204"/>
    <mergeCell ref="D205:E205"/>
    <mergeCell ref="M205:N205"/>
    <mergeCell ref="D196:E196"/>
    <mergeCell ref="M196:N196"/>
    <mergeCell ref="D197:E197"/>
    <mergeCell ref="M197:N197"/>
    <mergeCell ref="D198:E198"/>
    <mergeCell ref="M198:N198"/>
    <mergeCell ref="D199:E199"/>
    <mergeCell ref="M199:N199"/>
    <mergeCell ref="D200:E200"/>
    <mergeCell ref="M200:N200"/>
    <mergeCell ref="D191:E191"/>
    <mergeCell ref="M191:N191"/>
    <mergeCell ref="D192:E192"/>
    <mergeCell ref="M192:N192"/>
    <mergeCell ref="D193:E193"/>
    <mergeCell ref="M193:N193"/>
    <mergeCell ref="D194:E194"/>
    <mergeCell ref="M194:N194"/>
    <mergeCell ref="D195:E195"/>
    <mergeCell ref="M195:N195"/>
    <mergeCell ref="D186:E186"/>
    <mergeCell ref="M186:N186"/>
    <mergeCell ref="D187:E187"/>
    <mergeCell ref="M187:N187"/>
    <mergeCell ref="D188:E188"/>
    <mergeCell ref="M188:N188"/>
    <mergeCell ref="D189:E189"/>
    <mergeCell ref="M189:N189"/>
    <mergeCell ref="D190:E190"/>
    <mergeCell ref="M190:N190"/>
    <mergeCell ref="D181:E181"/>
    <mergeCell ref="M181:N181"/>
    <mergeCell ref="D182:E182"/>
    <mergeCell ref="M182:N182"/>
    <mergeCell ref="D183:E183"/>
    <mergeCell ref="M183:N183"/>
    <mergeCell ref="D184:E184"/>
    <mergeCell ref="M184:N184"/>
    <mergeCell ref="D185:E185"/>
    <mergeCell ref="M185:N185"/>
    <mergeCell ref="D176:E176"/>
    <mergeCell ref="M176:N176"/>
    <mergeCell ref="D177:E177"/>
    <mergeCell ref="M177:N177"/>
    <mergeCell ref="D178:E178"/>
    <mergeCell ref="M178:N178"/>
    <mergeCell ref="D179:E179"/>
    <mergeCell ref="M179:N179"/>
    <mergeCell ref="D180:E180"/>
    <mergeCell ref="M180:N180"/>
    <mergeCell ref="D171:E171"/>
    <mergeCell ref="M171:N171"/>
    <mergeCell ref="D172:E172"/>
    <mergeCell ref="M172:N172"/>
    <mergeCell ref="D173:E173"/>
    <mergeCell ref="M173:N173"/>
    <mergeCell ref="D174:E174"/>
    <mergeCell ref="M174:N174"/>
    <mergeCell ref="D175:E175"/>
    <mergeCell ref="M175:N175"/>
    <mergeCell ref="D166:E166"/>
    <mergeCell ref="M166:N166"/>
    <mergeCell ref="D167:E167"/>
    <mergeCell ref="M167:N167"/>
    <mergeCell ref="D168:E168"/>
    <mergeCell ref="M168:N168"/>
    <mergeCell ref="D169:E169"/>
    <mergeCell ref="M169:N169"/>
    <mergeCell ref="D170:E170"/>
    <mergeCell ref="M170:N170"/>
    <mergeCell ref="D161:E161"/>
    <mergeCell ref="M161:N161"/>
    <mergeCell ref="D162:E162"/>
    <mergeCell ref="M162:N162"/>
    <mergeCell ref="D163:E163"/>
    <mergeCell ref="M163:N163"/>
    <mergeCell ref="D164:E164"/>
    <mergeCell ref="M164:N164"/>
    <mergeCell ref="D165:E165"/>
    <mergeCell ref="M165:N165"/>
    <mergeCell ref="D156:E156"/>
    <mergeCell ref="M156:N156"/>
    <mergeCell ref="D157:E157"/>
    <mergeCell ref="M157:N157"/>
    <mergeCell ref="D158:E158"/>
    <mergeCell ref="M158:N158"/>
    <mergeCell ref="D159:E159"/>
    <mergeCell ref="M159:N159"/>
    <mergeCell ref="D160:E160"/>
    <mergeCell ref="M160:N160"/>
    <mergeCell ref="D151:E151"/>
    <mergeCell ref="M151:N151"/>
    <mergeCell ref="D152:E152"/>
    <mergeCell ref="M152:N152"/>
    <mergeCell ref="D153:E153"/>
    <mergeCell ref="M153:N153"/>
    <mergeCell ref="D154:E154"/>
    <mergeCell ref="M154:N154"/>
    <mergeCell ref="D155:E155"/>
    <mergeCell ref="M155:N155"/>
    <mergeCell ref="D257:E257"/>
    <mergeCell ref="M257:N257"/>
    <mergeCell ref="D258:E258"/>
    <mergeCell ref="M258:N258"/>
    <mergeCell ref="D148:E148"/>
    <mergeCell ref="M148:N148"/>
    <mergeCell ref="D149:E149"/>
    <mergeCell ref="M149:N149"/>
    <mergeCell ref="D150:E150"/>
    <mergeCell ref="M150:N150"/>
    <mergeCell ref="D252:E252"/>
    <mergeCell ref="M252:N252"/>
    <mergeCell ref="D253:E253"/>
    <mergeCell ref="M253:N253"/>
    <mergeCell ref="D143:E143"/>
    <mergeCell ref="M143:N143"/>
    <mergeCell ref="D144:E144"/>
    <mergeCell ref="M144:N144"/>
    <mergeCell ref="D145:E145"/>
    <mergeCell ref="M145:N145"/>
    <mergeCell ref="D146:E146"/>
    <mergeCell ref="M146:N146"/>
    <mergeCell ref="D147:E147"/>
    <mergeCell ref="M147:N147"/>
    <mergeCell ref="D138:E138"/>
    <mergeCell ref="M138:N138"/>
    <mergeCell ref="D139:E139"/>
    <mergeCell ref="M139:N139"/>
    <mergeCell ref="D140:E140"/>
    <mergeCell ref="M140:N140"/>
    <mergeCell ref="D141:E141"/>
    <mergeCell ref="M141:N141"/>
    <mergeCell ref="D142:E142"/>
    <mergeCell ref="M142:N142"/>
    <mergeCell ref="D133:E133"/>
    <mergeCell ref="M133:N133"/>
    <mergeCell ref="D134:E134"/>
    <mergeCell ref="M134:N134"/>
    <mergeCell ref="D135:E135"/>
    <mergeCell ref="M135:N135"/>
    <mergeCell ref="D136:E136"/>
    <mergeCell ref="M136:N136"/>
    <mergeCell ref="D137:E137"/>
    <mergeCell ref="M137:N137"/>
    <mergeCell ref="D128:E128"/>
    <mergeCell ref="M128:N128"/>
    <mergeCell ref="D129:E129"/>
    <mergeCell ref="M129:N129"/>
    <mergeCell ref="D130:E130"/>
    <mergeCell ref="M130:N130"/>
    <mergeCell ref="D131:E131"/>
    <mergeCell ref="M131:N131"/>
    <mergeCell ref="D132:E132"/>
    <mergeCell ref="M132:N132"/>
    <mergeCell ref="D123:E123"/>
    <mergeCell ref="M123:N123"/>
    <mergeCell ref="D124:E124"/>
    <mergeCell ref="M124:N124"/>
    <mergeCell ref="D125:E125"/>
    <mergeCell ref="M125:N125"/>
    <mergeCell ref="D126:E126"/>
    <mergeCell ref="M126:N126"/>
    <mergeCell ref="D127:E127"/>
    <mergeCell ref="M127:N127"/>
    <mergeCell ref="D118:E118"/>
    <mergeCell ref="M118:N118"/>
    <mergeCell ref="D119:E119"/>
    <mergeCell ref="M119:N119"/>
    <mergeCell ref="D120:E120"/>
    <mergeCell ref="M120:N120"/>
    <mergeCell ref="D121:E121"/>
    <mergeCell ref="M121:N121"/>
    <mergeCell ref="D122:E122"/>
    <mergeCell ref="M122:N122"/>
    <mergeCell ref="D113:E113"/>
    <mergeCell ref="M113:N113"/>
    <mergeCell ref="D114:E114"/>
    <mergeCell ref="M114:N114"/>
    <mergeCell ref="D115:E115"/>
    <mergeCell ref="M115:N115"/>
    <mergeCell ref="D116:E116"/>
    <mergeCell ref="M116:N116"/>
    <mergeCell ref="D117:E117"/>
    <mergeCell ref="M117:N117"/>
    <mergeCell ref="D109:E109"/>
    <mergeCell ref="M109:N109"/>
    <mergeCell ref="D110:E110"/>
    <mergeCell ref="M110:N110"/>
    <mergeCell ref="D111:E111"/>
    <mergeCell ref="M111:N111"/>
    <mergeCell ref="D112:E112"/>
    <mergeCell ref="M112:N112"/>
    <mergeCell ref="D105:E105"/>
    <mergeCell ref="M105:N105"/>
    <mergeCell ref="D106:E106"/>
    <mergeCell ref="M106:N106"/>
    <mergeCell ref="D107:E107"/>
    <mergeCell ref="M107:N107"/>
    <mergeCell ref="D108:E108"/>
    <mergeCell ref="M108:N108"/>
    <mergeCell ref="D100:E100"/>
    <mergeCell ref="M100:N100"/>
    <mergeCell ref="D101:E101"/>
    <mergeCell ref="M101:N101"/>
    <mergeCell ref="D102:E102"/>
    <mergeCell ref="M102:N102"/>
    <mergeCell ref="D103:E103"/>
    <mergeCell ref="M103:N103"/>
    <mergeCell ref="D104:E104"/>
    <mergeCell ref="M104:N104"/>
    <mergeCell ref="D95:E95"/>
    <mergeCell ref="M95:N95"/>
    <mergeCell ref="D96:E96"/>
    <mergeCell ref="M96:N96"/>
    <mergeCell ref="D97:E97"/>
    <mergeCell ref="M97:N97"/>
    <mergeCell ref="D98:E98"/>
    <mergeCell ref="M98:N98"/>
    <mergeCell ref="D99:E99"/>
    <mergeCell ref="M99:N99"/>
    <mergeCell ref="D90:E90"/>
    <mergeCell ref="M90:N90"/>
    <mergeCell ref="D91:E91"/>
    <mergeCell ref="M91:N91"/>
    <mergeCell ref="D92:E92"/>
    <mergeCell ref="M92:N92"/>
    <mergeCell ref="D93:E93"/>
    <mergeCell ref="M93:N93"/>
    <mergeCell ref="D94:E94"/>
    <mergeCell ref="M94:N94"/>
    <mergeCell ref="D85:E85"/>
    <mergeCell ref="M85:N85"/>
    <mergeCell ref="D86:E86"/>
    <mergeCell ref="M86:N86"/>
    <mergeCell ref="D87:E87"/>
    <mergeCell ref="M87:N87"/>
    <mergeCell ref="D88:E88"/>
    <mergeCell ref="M88:N88"/>
    <mergeCell ref="D89:E89"/>
    <mergeCell ref="M89:N89"/>
    <mergeCell ref="D80:E80"/>
    <mergeCell ref="M80:N80"/>
    <mergeCell ref="D81:E81"/>
    <mergeCell ref="M81:N81"/>
    <mergeCell ref="D82:E82"/>
    <mergeCell ref="M82:N82"/>
    <mergeCell ref="D83:E83"/>
    <mergeCell ref="M83:N83"/>
    <mergeCell ref="D84:E84"/>
    <mergeCell ref="M84:N84"/>
    <mergeCell ref="D76:E76"/>
    <mergeCell ref="M76:N76"/>
    <mergeCell ref="D77:E77"/>
    <mergeCell ref="M77:N77"/>
    <mergeCell ref="D78:E78"/>
    <mergeCell ref="M78:N78"/>
    <mergeCell ref="D79:E79"/>
    <mergeCell ref="M79:N79"/>
    <mergeCell ref="D71:E71"/>
    <mergeCell ref="M71:N71"/>
    <mergeCell ref="D72:E72"/>
    <mergeCell ref="M72:N72"/>
    <mergeCell ref="D73:E73"/>
    <mergeCell ref="M73:N73"/>
    <mergeCell ref="D74:E74"/>
    <mergeCell ref="M74:N74"/>
    <mergeCell ref="D75:E75"/>
    <mergeCell ref="M75:N75"/>
    <mergeCell ref="D66:E66"/>
    <mergeCell ref="M66:N66"/>
    <mergeCell ref="D67:E67"/>
    <mergeCell ref="M67:N67"/>
    <mergeCell ref="D68:E68"/>
    <mergeCell ref="M68:N68"/>
    <mergeCell ref="D69:E69"/>
    <mergeCell ref="M69:N69"/>
    <mergeCell ref="D70:E70"/>
    <mergeCell ref="M70:N70"/>
    <mergeCell ref="D61:E61"/>
    <mergeCell ref="M61:N61"/>
    <mergeCell ref="D62:E62"/>
    <mergeCell ref="M62:N62"/>
    <mergeCell ref="D63:E63"/>
    <mergeCell ref="M63:N63"/>
    <mergeCell ref="D64:E64"/>
    <mergeCell ref="M64:N64"/>
    <mergeCell ref="D65:E65"/>
    <mergeCell ref="M65:N65"/>
    <mergeCell ref="D56:E56"/>
    <mergeCell ref="M56:N56"/>
    <mergeCell ref="D57:E57"/>
    <mergeCell ref="M57:N57"/>
    <mergeCell ref="D58:E58"/>
    <mergeCell ref="M58:N58"/>
    <mergeCell ref="D59:E59"/>
    <mergeCell ref="M59:N59"/>
    <mergeCell ref="D60:E60"/>
    <mergeCell ref="M60:N60"/>
    <mergeCell ref="D241:E241"/>
    <mergeCell ref="M241:N241"/>
    <mergeCell ref="D242:E242"/>
    <mergeCell ref="M242:N242"/>
    <mergeCell ref="D243:E243"/>
    <mergeCell ref="M243:N243"/>
    <mergeCell ref="D244:E244"/>
    <mergeCell ref="M244:N244"/>
    <mergeCell ref="D55:E55"/>
    <mergeCell ref="M55:N55"/>
    <mergeCell ref="D51:E51"/>
    <mergeCell ref="M51:N51"/>
    <mergeCell ref="D52:E52"/>
    <mergeCell ref="M52:N52"/>
    <mergeCell ref="D53:E53"/>
    <mergeCell ref="M53:N53"/>
    <mergeCell ref="D54:E54"/>
    <mergeCell ref="M54:N54"/>
    <mergeCell ref="D240:E240"/>
    <mergeCell ref="M240:N240"/>
    <mergeCell ref="D25:E25"/>
    <mergeCell ref="M25:N25"/>
    <mergeCell ref="D26:E26"/>
    <mergeCell ref="M26:N26"/>
    <mergeCell ref="D27:E27"/>
    <mergeCell ref="D28:E28"/>
    <mergeCell ref="M49:N49"/>
    <mergeCell ref="D50:E50"/>
    <mergeCell ref="M50:N50"/>
    <mergeCell ref="D43:E43"/>
    <mergeCell ref="M43:N43"/>
    <mergeCell ref="D42:E4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259:I259"/>
    <mergeCell ref="M259:N259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D44:E44"/>
    <mergeCell ref="M44:N44"/>
    <mergeCell ref="D45:E45"/>
    <mergeCell ref="M45:N45"/>
    <mergeCell ref="D46:E46"/>
    <mergeCell ref="M46:N46"/>
    <mergeCell ref="D47:E47"/>
    <mergeCell ref="M47:N47"/>
    <mergeCell ref="D48:E48"/>
    <mergeCell ref="M48:N48"/>
    <mergeCell ref="D49:E49"/>
    <mergeCell ref="M16:N16"/>
    <mergeCell ref="M17:N17"/>
    <mergeCell ref="M18:N18"/>
    <mergeCell ref="L11:L12"/>
    <mergeCell ref="M14:N14"/>
    <mergeCell ref="M28:N28"/>
    <mergeCell ref="M29:N29"/>
    <mergeCell ref="M30:N30"/>
    <mergeCell ref="M31:N31"/>
    <mergeCell ref="M11:N12"/>
    <mergeCell ref="M15:N15"/>
    <mergeCell ref="M24:N24"/>
    <mergeCell ref="M19:N19"/>
    <mergeCell ref="M27:N27"/>
    <mergeCell ref="M20:N20"/>
    <mergeCell ref="M21:N21"/>
    <mergeCell ref="M22:N22"/>
    <mergeCell ref="M23:N23"/>
    <mergeCell ref="A11:A12"/>
    <mergeCell ref="B11:B12"/>
    <mergeCell ref="C11:C12"/>
    <mergeCell ref="D11:E12"/>
    <mergeCell ref="F11:F12"/>
    <mergeCell ref="G11:G12"/>
    <mergeCell ref="H11:H12"/>
    <mergeCell ref="J11:J12"/>
    <mergeCell ref="I11:I12"/>
    <mergeCell ref="D10:J10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</mergeCells>
  <phoneticPr fontId="7" type="noConversion"/>
  <conditionalFormatting sqref="B17:B19 B22 B24:B25 B27:B32 B34:B36 B39:B54 B57 B59:B61 B64:B65 B67:B69 B72:B77 B80 B82:B84 B87:B88 B90:B92 B95:B108 B111 B113:B115 B118:B119 B121:B123 B149:B152 B154:B156 B159 B161:B162 B165:B167 B169:B171 B174:B187 B189:B193 B195:B197 B200 B202:B203 B206:B211 B214:B226 B228:B232 B234:B235 B240:B244 B126:B147 B257:B258 B248 B252:B253">
    <cfRule type="containsText" dxfId="36" priority="25" operator="containsText" text="SICRO">
      <formula>NOT(ISERROR(SEARCH(("SICRO"),(B17))))</formula>
    </cfRule>
    <cfRule type="containsText" dxfId="35" priority="26" operator="containsText" text="TCPO">
      <formula>NOT(ISERROR(SEARCH(("TCPO"),(B17))))</formula>
    </cfRule>
    <cfRule type="containsText" dxfId="34" priority="27" operator="containsText" text="PESQUISA DE MERCADO">
      <formula>NOT(ISERROR(SEARCH(("PESQUISA DE MERCADO"),(B17))))</formula>
    </cfRule>
    <cfRule type="containsText" dxfId="33" priority="28" operator="containsText" text="CPU">
      <formula>NOT(ISERROR(SEARCH(("CPU"),(B17))))</formula>
    </cfRule>
    <cfRule type="containsText" dxfId="32" priority="29" operator="containsText" text="LICITADO">
      <formula>NOT(ISERROR(SEARCH(("LICITADO"),(B17))))</formula>
    </cfRule>
    <cfRule type="containsText" dxfId="31" priority="30" operator="containsText" text="OUTROS">
      <formula>NOT(ISERROR(SEARCH(("OUTROS"),(B17))))</formula>
    </cfRule>
    <cfRule type="containsText" dxfId="30" priority="31" operator="containsText" text="SINAPI">
      <formula>NOT(ISERROR(SEARCH(("SINAPI"),(B17))))</formula>
    </cfRule>
    <cfRule type="containsText" dxfId="29" priority="32" operator="containsText" text="SIURB-INFRA">
      <formula>NOT(ISERROR(SEARCH(("SIURB-INFRA"),(B17))))</formula>
    </cfRule>
    <cfRule type="containsText" dxfId="28" priority="33" operator="containsText" text="SIURB-EDIF">
      <formula>NOT(ISERROR(SEARCH(("SIURB-EDIF"),(B17))))</formula>
    </cfRule>
    <cfRule type="containsText" dxfId="27" priority="34" operator="containsText" text="CDHU">
      <formula>NOT(ISERROR(SEARCH(("CDHU"),(B17))))</formula>
    </cfRule>
  </conditionalFormatting>
  <conditionalFormatting sqref="B153">
    <cfRule type="containsText" dxfId="26" priority="17" operator="containsText" text="CPU">
      <formula>NOT(ISERROR(SEARCH(("CPU"),(B153))))</formula>
    </cfRule>
    <cfRule type="containsText" dxfId="25" priority="18" operator="containsText" text="LICITADO">
      <formula>NOT(ISERROR(SEARCH(("LICITADO"),(B153))))</formula>
    </cfRule>
    <cfRule type="containsText" dxfId="24" priority="19" operator="containsText" text="OUTROS">
      <formula>NOT(ISERROR(SEARCH(("OUTROS"),(B153))))</formula>
    </cfRule>
    <cfRule type="containsText" dxfId="23" priority="20" operator="containsText" text="SINAPI">
      <formula>NOT(ISERROR(SEARCH(("SINAPI"),(B153))))</formula>
    </cfRule>
    <cfRule type="containsText" dxfId="22" priority="21" operator="containsText" text="SIURB-INFRA">
      <formula>NOT(ISERROR(SEARCH(("SIURB-INFRA"),(B153))))</formula>
    </cfRule>
    <cfRule type="containsText" dxfId="21" priority="22" operator="containsText" text="SIURB-EDIF">
      <formula>NOT(ISERROR(SEARCH(("SIURB-EDIF"),(B153))))</formula>
    </cfRule>
    <cfRule type="containsText" dxfId="20" priority="23" operator="containsText" text="CDHU">
      <formula>NOT(ISERROR(SEARCH(("CDHU"),(B153))))</formula>
    </cfRule>
    <cfRule type="containsText" dxfId="19" priority="24" operator="containsText" text="PESQUISA DE MERCADO">
      <formula>NOT(ISERROR(SEARCH(("PESQUISA DE MERCADO"),(B153))))</formula>
    </cfRule>
  </conditionalFormatting>
  <conditionalFormatting sqref="B194">
    <cfRule type="containsText" dxfId="18" priority="1" operator="containsText" text="CPU">
      <formula>NOT(ISERROR(SEARCH(("CPU"),(B194))))</formula>
    </cfRule>
    <cfRule type="containsText" dxfId="17" priority="2" operator="containsText" text="LICITADO">
      <formula>NOT(ISERROR(SEARCH(("LICITADO"),(B194))))</formula>
    </cfRule>
    <cfRule type="containsText" dxfId="16" priority="3" operator="containsText" text="OUTROS">
      <formula>NOT(ISERROR(SEARCH(("OUTROS"),(B194))))</formula>
    </cfRule>
    <cfRule type="containsText" dxfId="15" priority="4" operator="containsText" text="SINAPI">
      <formula>NOT(ISERROR(SEARCH(("SINAPI"),(B194))))</formula>
    </cfRule>
    <cfRule type="containsText" dxfId="14" priority="5" operator="containsText" text="SIURB-INFRA">
      <formula>NOT(ISERROR(SEARCH(("SIURB-INFRA"),(B194))))</formula>
    </cfRule>
    <cfRule type="containsText" dxfId="13" priority="6" operator="containsText" text="SIURB-EDIF">
      <formula>NOT(ISERROR(SEARCH(("SIURB-EDIF"),(B194))))</formula>
    </cfRule>
    <cfRule type="containsText" dxfId="12" priority="7" operator="containsText" text="CDHU">
      <formula>NOT(ISERROR(SEARCH(("CDHU"),(B194))))</formula>
    </cfRule>
    <cfRule type="containsText" dxfId="11" priority="8" operator="containsText" text="PESQUISA DE MERCADO">
      <formula>NOT(ISERROR(SEARCH(("PESQUISA DE MERCADO"),(B194))))</formula>
    </cfRule>
  </conditionalFormatting>
  <conditionalFormatting sqref="B233">
    <cfRule type="containsText" dxfId="10" priority="9" operator="containsText" text="CPU">
      <formula>NOT(ISERROR(SEARCH(("CPU"),(B233))))</formula>
    </cfRule>
    <cfRule type="containsText" dxfId="9" priority="10" operator="containsText" text="LICITADO">
      <formula>NOT(ISERROR(SEARCH(("LICITADO"),(B233))))</formula>
    </cfRule>
    <cfRule type="containsText" dxfId="8" priority="11" operator="containsText" text="OUTROS">
      <formula>NOT(ISERROR(SEARCH(("OUTROS"),(B233))))</formula>
    </cfRule>
    <cfRule type="containsText" dxfId="7" priority="12" operator="containsText" text="SINAPI">
      <formula>NOT(ISERROR(SEARCH(("SINAPI"),(B233))))</formula>
    </cfRule>
    <cfRule type="containsText" dxfId="6" priority="13" operator="containsText" text="SIURB-INFRA">
      <formula>NOT(ISERROR(SEARCH(("SIURB-INFRA"),(B233))))</formula>
    </cfRule>
    <cfRule type="containsText" dxfId="5" priority="14" operator="containsText" text="SIURB-EDIF">
      <formula>NOT(ISERROR(SEARCH(("SIURB-EDIF"),(B233))))</formula>
    </cfRule>
    <cfRule type="containsText" dxfId="4" priority="15" operator="containsText" text="CDHU">
      <formula>NOT(ISERROR(SEARCH(("CDHU"),(B233))))</formula>
    </cfRule>
    <cfRule type="containsText" dxfId="3" priority="16" operator="containsText" text="PESQUISA DE MERCADO">
      <formula>NOT(ISERROR(SEARCH(("PESQUISA DE MERCADO"),(B233))))</formula>
    </cfRule>
  </conditionalFormatting>
  <dataValidations count="2">
    <dataValidation type="list" allowBlank="1" showErrorMessage="1" sqref="B214:B226 B39:B54 B202:B203 B95:B108 B154:B156 B22 B24:B25 B27:B32 B34:B36 B195:B197 B17:B19 B57 B64:B65 B67:B69 B59:B61 B80 B87:B88 B90:B92 B82:B84 B111 B118:B119 B121:B123 B113:B115 B159 B165:B167 B169:B171 B174:B187 B161:B162 B200 B206:B211 B72:B77 B149:B152 B228:B232 B189:B193 B234:B235 B126:B147 B257:B258 B240:B244 B248 B252:B253" xr:uid="{6F63B9A1-918F-48D3-A273-18BE7AB9A04F}">
      <formula1>"CDHU,SIURB-EDIF,SIURB-INFRA,SINAPI,SICRO,TCPO,LICITADO,PESQUISA DE MERCADO,CPU,OUTROS"</formula1>
    </dataValidation>
    <dataValidation type="list" allowBlank="1" showErrorMessage="1" sqref="B153 B233 B194" xr:uid="{FE232C0A-EC59-42AF-AE28-ACAFC1C4F5B3}">
      <formula1>"CDHU,SIURB-EDIF,SIURB-INFRA,SINAPI,OUTROS,LICITADO,PESQUISA DE MERCADO,CPU"</formula1>
    </dataValidation>
  </dataValidations>
  <printOptions horizontalCentered="1"/>
  <pageMargins left="0.25" right="0.25" top="0.75" bottom="0.75" header="0.3" footer="0.3"/>
  <pageSetup paperSize="9" scale="38" fitToHeight="0" orientation="landscape" horizontalDpi="4294967293" verticalDpi="4294967293" r:id="rId4"/>
  <headerFooter alignWithMargins="0">
    <oddFooter>&amp;R&amp;P de 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196"/>
  <sheetViews>
    <sheetView zoomScale="85" zoomScaleNormal="85" workbookViewId="0">
      <selection activeCell="R25" sqref="R25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5.26953125" style="51" bestFit="1" customWidth="1"/>
    <col min="4" max="4" width="9.1796875" style="50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Qtd'!A42</f>
        <v>3.1.4</v>
      </c>
      <c r="B17" s="60" t="str">
        <f>'Planilha Qtd'!D42</f>
        <v>Meraki 10G Base LR Single-Mode
REF: CISCO</v>
      </c>
      <c r="C17" s="61">
        <f>'Planilha Qtd'!K42</f>
        <v>249149.89390882049</v>
      </c>
      <c r="D17" s="62">
        <f>'Planilha Qtd'!L42</f>
        <v>0.13546196733157176</v>
      </c>
      <c r="E17" s="62">
        <f>D17</f>
        <v>0.13546196733157176</v>
      </c>
      <c r="F17" s="42" t="str">
        <f>IF(E17&lt;=$I$17,$H$17,IF(E17&lt;=$I$18,$H$18,$H$19))</f>
        <v>A</v>
      </c>
      <c r="H17" s="66" t="s">
        <v>50</v>
      </c>
      <c r="I17" s="63">
        <v>0.8</v>
      </c>
      <c r="J17" s="64">
        <f>COUNTIF($F$17:$F$194,$H17)/COUNTA($D$17:$D$194)</f>
        <v>0.15168539325842698</v>
      </c>
      <c r="K17" s="64">
        <f>SUMIF(F16:F194,H17,D16:D194)</f>
        <v>0.79719948750133751</v>
      </c>
      <c r="L17" s="51"/>
      <c r="M17" s="54"/>
      <c r="N17" s="54"/>
    </row>
    <row r="18" spans="1:21" x14ac:dyDescent="0.35">
      <c r="A18" s="60" t="str">
        <f>'Planilha Qtd'!A207</f>
        <v>2.1.2</v>
      </c>
      <c r="B18" s="60" t="str">
        <f>'Planilha Qtd'!D207</f>
        <v>TAMPA DE ENCAIXE PARA ELETROCALHA, GALVANIZADA A FOGO, L= 100 MM</v>
      </c>
      <c r="C18" s="61">
        <f>'Planilha Qtd'!K207</f>
        <v>221903.82128704817</v>
      </c>
      <c r="D18" s="62">
        <f>'Planilha Qtd'!L207</f>
        <v>0.12064836841125734</v>
      </c>
      <c r="E18" s="62">
        <f>D18+E17</f>
        <v>0.2561103357428291</v>
      </c>
      <c r="F18" s="42" t="str">
        <f>IF(E18&lt;=$I$17,$H$17,IF(E18&lt;=$I$18,$H$18,$H$19))</f>
        <v>A</v>
      </c>
      <c r="H18" s="67" t="s">
        <v>51</v>
      </c>
      <c r="I18" s="63">
        <v>0.95</v>
      </c>
      <c r="J18" s="64">
        <f>COUNTIF($F$17:$F$194,$H18)/COUNTA($D$17:$D$194)</f>
        <v>0.2303370786516854</v>
      </c>
      <c r="K18" s="64">
        <f>SUMIF(F17:F194,H18,D17:D194)</f>
        <v>0.15224086444900076</v>
      </c>
      <c r="L18" s="51"/>
      <c r="M18" s="54"/>
      <c r="N18" s="54"/>
    </row>
    <row r="19" spans="1:21" x14ac:dyDescent="0.35">
      <c r="A19" s="60" t="str">
        <f>'Planilha Qtd'!A132</f>
        <v>3.1.7</v>
      </c>
      <c r="B19" s="60" t="str">
        <f>'Planilha Qtd'!D132</f>
        <v>Meraki 10G Base LR Single-Mode
REF: CISCO</v>
      </c>
      <c r="C19" s="61">
        <f>'Planilha Qtd'!K132</f>
        <v>124574.94695441025</v>
      </c>
      <c r="D19" s="62">
        <f>'Planilha Qtd'!L132</f>
        <v>6.7730983665785879E-2</v>
      </c>
      <c r="E19" s="62">
        <f t="shared" ref="E19:E82" si="0">D19+E18</f>
        <v>0.32384131940861499</v>
      </c>
      <c r="F19" s="42" t="str">
        <f>IF(E19&lt;=$I$17,$H$17,IF(E19&lt;=$I$18,$H$18,$H$19))</f>
        <v>A</v>
      </c>
      <c r="H19" s="68" t="s">
        <v>52</v>
      </c>
      <c r="I19" s="63">
        <v>1</v>
      </c>
      <c r="J19" s="64">
        <f>COUNTIF($F$17:$F$194,$H19)/COUNTA($D$17:$D$194)</f>
        <v>0.6179775280898876</v>
      </c>
      <c r="K19" s="64">
        <f>SUMIF(F18:F194,H19,D18:D194)</f>
        <v>5.0559648049662217E-2</v>
      </c>
      <c r="L19" s="51"/>
      <c r="M19" s="54"/>
      <c r="N19" s="54"/>
    </row>
    <row r="20" spans="1:21" x14ac:dyDescent="0.35">
      <c r="A20" s="60" t="str">
        <f>'Planilha Qtd'!A130</f>
        <v>3.1.5</v>
      </c>
      <c r="B20" s="60" t="str">
        <f>'Planilha Qtd'!D130</f>
        <v>Switch Meraki MS150-24P-4X L2 Stck Cld-Mngd 24GE 370W PoE + Meraki AC Power Cord for MX and MS (Brazil Plug)
REF: CISCO</v>
      </c>
      <c r="C20" s="61">
        <f>'Planilha Qtd'!K130</f>
        <v>70695.33294272593</v>
      </c>
      <c r="D20" s="62">
        <f>'Planilha Qtd'!L130</f>
        <v>3.8436817015409921E-2</v>
      </c>
      <c r="E20" s="62">
        <f t="shared" si="0"/>
        <v>0.3622781364240249</v>
      </c>
      <c r="F20" s="42" t="str">
        <f>IF(E20&lt;=$I$17,$H$17,IF(E20&lt;=$I$18,$H$18,$H$19))</f>
        <v>A</v>
      </c>
      <c r="L20" s="51"/>
      <c r="M20" s="54"/>
      <c r="N20" s="54"/>
    </row>
    <row r="21" spans="1:21" x14ac:dyDescent="0.35">
      <c r="A21" s="60" t="str">
        <f>'Planilha Qtd'!A41</f>
        <v>3.1.3</v>
      </c>
      <c r="B21" s="60" t="str">
        <f>'Planilha Qtd'!D41</f>
        <v>Switch Meraki MS150-24P-4X L2 Stck Cld-Mngd 24GE 370W PoE + Meraki AC Power Cord for MX and MS (Brazil Plug)
REF: CISCO</v>
      </c>
      <c r="C21" s="61">
        <f>'Planilha Qtd'!K41</f>
        <v>70695.33294272593</v>
      </c>
      <c r="D21" s="62">
        <f>'Planilha Qtd'!L41</f>
        <v>3.8436817015409921E-2</v>
      </c>
      <c r="E21" s="62">
        <f t="shared" si="0"/>
        <v>0.40071495343943481</v>
      </c>
      <c r="F21" s="42" t="str">
        <f>IF(E21&lt;=$I$17,$H$17,IF(E21&lt;=$I$18,$H$18,$H$19))</f>
        <v>A</v>
      </c>
      <c r="L21" s="51"/>
      <c r="M21" s="54"/>
      <c r="N21" s="54"/>
    </row>
    <row r="22" spans="1:21" x14ac:dyDescent="0.35">
      <c r="A22" s="60" t="str">
        <f>'Planilha Qtd'!A97</f>
        <v>3.1.3</v>
      </c>
      <c r="B22" s="60" t="str">
        <f>'Planilha Qtd'!D97</f>
        <v>Switch Meraki MS150-24P-4X L2 Stck Cld-Mngd 24GE 370W PoE + Meraki AC Power Cord for MX and MS (Brazil Plug)
REF: CISCO</v>
      </c>
      <c r="C22" s="61">
        <f>'Planilha Qtd'!K97</f>
        <v>70695.33294272593</v>
      </c>
      <c r="D22" s="62">
        <f>'Planilha Qtd'!L97</f>
        <v>3.8436817015409921E-2</v>
      </c>
      <c r="E22" s="62">
        <f t="shared" si="0"/>
        <v>0.43915177045484471</v>
      </c>
      <c r="F22" s="42" t="str">
        <f>IF(E22&lt;=$I$17,$H$17,IF(E22&lt;=$I$18,$H$18,$H$19))</f>
        <v>A</v>
      </c>
      <c r="L22" s="51"/>
      <c r="M22" s="54"/>
      <c r="N22" s="54"/>
    </row>
    <row r="23" spans="1:21" ht="18.5" x14ac:dyDescent="0.35">
      <c r="A23" s="60" t="str">
        <f>'Planilha Qtd'!A114</f>
        <v>1.2.2</v>
      </c>
      <c r="B23" s="60" t="str">
        <f>'Planilha Qtd'!D114</f>
        <v>CERTIFICAÇÃO DE REDE LÓGICA - ATÉ 50 PONTOS</v>
      </c>
      <c r="C23" s="61">
        <f>'Planilha Qtd'!K114</f>
        <v>69869.541408000005</v>
      </c>
      <c r="D23" s="62">
        <f>'Planilha Qtd'!L114</f>
        <v>3.7987836908917605E-2</v>
      </c>
      <c r="E23" s="62">
        <f t="shared" si="0"/>
        <v>0.47713960736376232</v>
      </c>
      <c r="F23" s="42" t="str">
        <f>IF(E23&lt;=$I$17,$H$17,IF(E23&lt;=$I$18,$H$18,$H$19))</f>
        <v>A</v>
      </c>
      <c r="H23" s="269" t="s">
        <v>61</v>
      </c>
      <c r="I23" s="270"/>
      <c r="J23" s="270"/>
      <c r="K23" s="270"/>
      <c r="L23" s="270"/>
      <c r="M23" s="270"/>
      <c r="N23" s="270"/>
      <c r="O23" s="270"/>
      <c r="P23" s="270"/>
      <c r="Q23" s="271"/>
      <c r="R23" s="269" t="s">
        <v>61</v>
      </c>
      <c r="S23" s="270"/>
      <c r="T23" s="270"/>
      <c r="U23" s="271"/>
    </row>
    <row r="24" spans="1:21" ht="58" x14ac:dyDescent="0.35">
      <c r="A24" s="60" t="str">
        <f>'Planilha Qtd'!A98</f>
        <v>3.1.4</v>
      </c>
      <c r="B24" s="60" t="str">
        <f>'Planilha Qtd'!D98</f>
        <v>Meraki 10G Base LR Single-Mode
REF: CISCO</v>
      </c>
      <c r="C24" s="61">
        <f>'Planilha Qtd'!K98</f>
        <v>62287.473477205123</v>
      </c>
      <c r="D24" s="62">
        <f>'Planilha Qtd'!L98</f>
        <v>3.386549183289294E-2</v>
      </c>
      <c r="E24" s="62">
        <f t="shared" si="0"/>
        <v>0.51100509919665527</v>
      </c>
      <c r="F24" s="42" t="str">
        <f>IF(E24&lt;=$I$17,$H$17,IF(E24&lt;=$I$18,$H$18,$H$19))</f>
        <v>A</v>
      </c>
      <c r="H24" s="40"/>
      <c r="I24" s="41" t="s">
        <v>62</v>
      </c>
      <c r="J24" s="41" t="s">
        <v>26</v>
      </c>
      <c r="K24" s="41" t="s">
        <v>27</v>
      </c>
      <c r="L24" s="41" t="s">
        <v>28</v>
      </c>
      <c r="M24" s="41" t="s">
        <v>74</v>
      </c>
      <c r="N24" s="41" t="s">
        <v>72</v>
      </c>
      <c r="O24" s="41" t="s">
        <v>64</v>
      </c>
      <c r="P24" s="41" t="s">
        <v>63</v>
      </c>
      <c r="Q24" s="41" t="s">
        <v>65</v>
      </c>
      <c r="R24" s="41" t="s">
        <v>66</v>
      </c>
      <c r="S24" s="41" t="s">
        <v>73</v>
      </c>
      <c r="T24" s="41" t="s">
        <v>67</v>
      </c>
      <c r="U24" s="41" t="s">
        <v>68</v>
      </c>
    </row>
    <row r="25" spans="1:21" x14ac:dyDescent="0.35">
      <c r="A25" s="60" t="str">
        <f>'Planilha Qtd'!A40</f>
        <v>3.1.2</v>
      </c>
      <c r="B25" s="60" t="str">
        <f>'Planilha Qtd'!D40</f>
        <v>IE-4010-4S24P
REF: CISCO</v>
      </c>
      <c r="C25" s="61">
        <f>'Planilha Qtd'!K40</f>
        <v>55472.935991005797</v>
      </c>
      <c r="D25" s="62">
        <f>'Planilha Qtd'!L40</f>
        <v>3.0160450502740386E-2</v>
      </c>
      <c r="E25" s="62">
        <f t="shared" si="0"/>
        <v>0.54116554969939568</v>
      </c>
      <c r="F25" s="42" t="str">
        <f>IF(E25&lt;=$I$17,$H$17,IF(E25&lt;=$I$18,$H$18,$H$19))</f>
        <v>A</v>
      </c>
      <c r="H25" s="69" t="s">
        <v>69</v>
      </c>
      <c r="I25" s="42">
        <f>COUNTIF('Planilha Qtd'!B16:B258,"CDHU")</f>
        <v>74</v>
      </c>
      <c r="J25" s="42">
        <f>COUNTIF('Planilha Qtd'!B16:B258,"SIURB-EDIF")</f>
        <v>22</v>
      </c>
      <c r="K25" s="42">
        <f>COUNTIF('Planilha Qtd'!B16:B258,"SIURB-INFRA")</f>
        <v>0</v>
      </c>
      <c r="L25" s="42">
        <f>COUNTIF('Planilha Qtd'!B16:B258,"SINAPI")</f>
        <v>10</v>
      </c>
      <c r="M25" s="42">
        <f>COUNTIF('Planilha Qtd'!B16:B258,"SICRO")</f>
        <v>0</v>
      </c>
      <c r="N25" s="42">
        <f>COUNTIF('Planilha Qtd'!B16:B258,"TCPO")</f>
        <v>0</v>
      </c>
      <c r="O25" s="42">
        <f>COUNTIF('Planilha Qtd'!B16:B258,"LICITADO")</f>
        <v>43</v>
      </c>
      <c r="P25" s="42">
        <f>COUNTIF('Planilha Qtd'!B16:B258,"CPU")</f>
        <v>0</v>
      </c>
      <c r="Q25" s="43">
        <f>COUNTIF('Planilha Qtd'!B16:B258,"PESQUISA DE MERCADO")</f>
        <v>29</v>
      </c>
      <c r="R25" s="42">
        <f>SUM(I25:N25)</f>
        <v>106</v>
      </c>
      <c r="S25" s="42">
        <f>SUM(O25)</f>
        <v>43</v>
      </c>
      <c r="T25" s="42">
        <f>SUM(P25:Q25)</f>
        <v>29</v>
      </c>
      <c r="U25" s="42">
        <f>SUM(I25:Q25)</f>
        <v>178</v>
      </c>
    </row>
    <row r="26" spans="1:21" x14ac:dyDescent="0.35">
      <c r="A26" s="60" t="str">
        <f>'Planilha Qtd'!A44</f>
        <v>3.1.6</v>
      </c>
      <c r="B26" s="60" t="str">
        <f>'Planilha Qtd'!D44</f>
        <v>CÂMERA IP BULLET  part number DS-2CD2043G2-I (2.8MM) com cartão SD Hikvision 128G, classe 10 e com todos opcionais como parafusos e buchas adequados para a correta instalação.
FABRIC.:HIKVISION</v>
      </c>
      <c r="C26" s="61">
        <f>'Planilha Qtd'!K44</f>
        <v>50190.049807898395</v>
      </c>
      <c r="D26" s="62">
        <f>'Planilha Qtd'!L44</f>
        <v>2.7288162883728193E-2</v>
      </c>
      <c r="E26" s="62">
        <f t="shared" si="0"/>
        <v>0.56845371258312383</v>
      </c>
      <c r="F26" s="42" t="str">
        <f>IF(E26&lt;=$I$17,$H$17,IF(E26&lt;=$I$18,$H$18,$H$19))</f>
        <v>A</v>
      </c>
      <c r="H26" s="70"/>
      <c r="I26" s="44">
        <f t="shared" ref="I26:M26" si="1">I25/$U$25</f>
        <v>0.4157303370786517</v>
      </c>
      <c r="J26" s="44">
        <f t="shared" si="1"/>
        <v>0.12359550561797752</v>
      </c>
      <c r="K26" s="44">
        <f t="shared" si="1"/>
        <v>0</v>
      </c>
      <c r="L26" s="44">
        <f t="shared" si="1"/>
        <v>5.6179775280898875E-2</v>
      </c>
      <c r="M26" s="44">
        <f t="shared" si="1"/>
        <v>0</v>
      </c>
      <c r="N26" s="44">
        <f>N25/$U$25</f>
        <v>0</v>
      </c>
      <c r="O26" s="44">
        <f>O25/$U$25</f>
        <v>0.24157303370786518</v>
      </c>
      <c r="P26" s="44">
        <f>P25/$U$25</f>
        <v>0</v>
      </c>
      <c r="Q26" s="44">
        <f>Q25/$U$25</f>
        <v>0.16292134831460675</v>
      </c>
      <c r="R26" s="45">
        <f>SUM(I26:N26)</f>
        <v>0.5955056179775281</v>
      </c>
      <c r="S26" s="45">
        <f>SUM(O26)</f>
        <v>0.24157303370786518</v>
      </c>
      <c r="T26" s="45">
        <f>SUM(P26:Q26)</f>
        <v>0.16292134831460675</v>
      </c>
      <c r="U26" s="46">
        <f>U25/U25</f>
        <v>1</v>
      </c>
    </row>
    <row r="27" spans="1:21" x14ac:dyDescent="0.35">
      <c r="A27" s="60" t="str">
        <f>'Planilha Qtd'!A131</f>
        <v>3.1.6</v>
      </c>
      <c r="B27" s="60" t="str">
        <f>'Planilha Qtd'!D131</f>
        <v>TRANSCEIVER HP X121 1GSFP LCLX. J4859C. 
FABRIC.: HP</v>
      </c>
      <c r="C27" s="61">
        <f>'Planilha Qtd'!K131</f>
        <v>36983.97021450803</v>
      </c>
      <c r="D27" s="62">
        <f>'Planilha Qtd'!L131</f>
        <v>2.0108061401876227E-2</v>
      </c>
      <c r="E27" s="62">
        <f t="shared" si="0"/>
        <v>0.58856177398500009</v>
      </c>
      <c r="F27" s="42" t="str">
        <f>IF(E27&lt;=$I$17,$H$17,IF(E27&lt;=$I$18,$H$18,$H$19))</f>
        <v>A</v>
      </c>
      <c r="H27" s="71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/>
    </row>
    <row r="28" spans="1:21" x14ac:dyDescent="0.35">
      <c r="A28" s="60" t="str">
        <f>'Planilha Qtd'!A217</f>
        <v>3.1.4</v>
      </c>
      <c r="B28" s="60" t="str">
        <f>'Planilha Qtd'!D217</f>
        <v>TRANSCEIVER HP X121 1GSFP LCLX. J4859C. 
FABRIC.: HP</v>
      </c>
      <c r="C28" s="61">
        <f>'Planilha Qtd'!K217</f>
        <v>36983.97021450803</v>
      </c>
      <c r="D28" s="62">
        <f>'Planilha Qtd'!L217</f>
        <v>2.0108061401876227E-2</v>
      </c>
      <c r="E28" s="62">
        <f t="shared" si="0"/>
        <v>0.60866983538687636</v>
      </c>
      <c r="F28" s="42" t="str">
        <f>IF(E28&lt;=$I$17,$H$17,IF(E28&lt;=$I$18,$H$18,$H$19))</f>
        <v>A</v>
      </c>
    </row>
    <row r="29" spans="1:21" ht="18.5" x14ac:dyDescent="0.35">
      <c r="A29" s="60" t="str">
        <f>'Planilha Qtd'!A129</f>
        <v>3.1.4</v>
      </c>
      <c r="B29" s="60" t="str">
        <f>'Planilha Qtd'!D129</f>
        <v>IE-4010-4S24P
 FABRIC.: CISCO</v>
      </c>
      <c r="C29" s="61">
        <f>'Planilha Qtd'!K129</f>
        <v>36981.957327337201</v>
      </c>
      <c r="D29" s="62">
        <f>'Planilha Qtd'!L129</f>
        <v>2.0106967001826924E-2</v>
      </c>
      <c r="E29" s="62">
        <f t="shared" si="0"/>
        <v>0.62877680238870326</v>
      </c>
      <c r="F29" s="42" t="str">
        <f>IF(E29&lt;=$I$17,$H$17,IF(E29&lt;=$I$18,$H$18,$H$19))</f>
        <v>A</v>
      </c>
      <c r="P29" s="266" t="s">
        <v>61</v>
      </c>
      <c r="Q29" s="267"/>
      <c r="R29" s="268"/>
    </row>
    <row r="30" spans="1:21" ht="43.5" x14ac:dyDescent="0.35">
      <c r="A30" s="60" t="str">
        <f>'Planilha Qtd'!A216</f>
        <v>3.1.3</v>
      </c>
      <c r="B30" s="60" t="str">
        <f>'Planilha Qtd'!D216</f>
        <v>IE-4010-4S24P
 FABRIC.: CISCO</v>
      </c>
      <c r="C30" s="61">
        <f>'Planilha Qtd'!K216</f>
        <v>36981.957327337201</v>
      </c>
      <c r="D30" s="62">
        <f>'Planilha Qtd'!L216</f>
        <v>2.0106967001826924E-2</v>
      </c>
      <c r="E30" s="62">
        <f t="shared" si="0"/>
        <v>0.64888376939053016</v>
      </c>
      <c r="F30" s="42" t="str">
        <f>IF(E30&lt;=$I$17,$H$17,IF(E30&lt;=$I$18,$H$18,$H$19))</f>
        <v>A</v>
      </c>
      <c r="P30" s="47" t="s">
        <v>66</v>
      </c>
      <c r="Q30" s="47" t="s">
        <v>73</v>
      </c>
      <c r="R30" s="47" t="s">
        <v>67</v>
      </c>
    </row>
    <row r="31" spans="1:21" x14ac:dyDescent="0.35">
      <c r="A31" s="60" t="str">
        <f>'Planilha Qtd'!A45</f>
        <v>3.1.7</v>
      </c>
      <c r="B31" s="60" t="str">
        <f>'Planilha Qtd'!D45</f>
        <v>ACCESS POINT WI-FI 6E - CW9164-MR
REF: CISCO</v>
      </c>
      <c r="C31" s="61">
        <f>'Planilha Qtd'!K45</f>
        <v>32131.657912699629</v>
      </c>
      <c r="D31" s="62">
        <f>'Planilha Qtd'!L45</f>
        <v>1.7469875367766566E-2</v>
      </c>
      <c r="E31" s="62">
        <f t="shared" si="0"/>
        <v>0.66635364475829673</v>
      </c>
      <c r="F31" s="42" t="str">
        <f>IF(E31&lt;=$I$17,$H$17,IF(E31&lt;=$I$18,$H$18,$H$19))</f>
        <v>A</v>
      </c>
      <c r="P31" s="48">
        <f>R26</f>
        <v>0.5955056179775281</v>
      </c>
      <c r="Q31" s="48">
        <f>S26</f>
        <v>0.24157303370786518</v>
      </c>
      <c r="R31" s="48">
        <f>T26</f>
        <v>0.16292134831460675</v>
      </c>
    </row>
    <row r="32" spans="1:21" x14ac:dyDescent="0.35">
      <c r="A32" s="60" t="str">
        <f>'Planilha Qtd'!A203</f>
        <v>1.2.2</v>
      </c>
      <c r="B32" s="60" t="str">
        <f>'Planilha Qtd'!D203</f>
        <v>CERTIFICAÇÃO DE REDE LÓGICA - ATÉ 50 PONTOS</v>
      </c>
      <c r="C32" s="61">
        <f>'Planilha Qtd'!K203</f>
        <v>30824.797680000003</v>
      </c>
      <c r="D32" s="62">
        <f>'Planilha Qtd'!L203</f>
        <v>1.6759339812757769E-2</v>
      </c>
      <c r="E32" s="62">
        <f t="shared" si="0"/>
        <v>0.68311298457105452</v>
      </c>
      <c r="F32" s="42" t="str">
        <f>IF(E32&lt;=$I$17,$H$17,IF(E32&lt;=$I$18,$H$18,$H$19))</f>
        <v>A</v>
      </c>
      <c r="H32" s="54"/>
      <c r="I32" s="65"/>
      <c r="J32" s="52"/>
      <c r="K32" s="53"/>
      <c r="L32" s="51"/>
    </row>
    <row r="33" spans="1:14" x14ac:dyDescent="0.35">
      <c r="A33" s="60" t="str">
        <f>'Planilha Qtd'!A135</f>
        <v>3.1.10</v>
      </c>
      <c r="B33" s="60" t="str">
        <f>'Planilha Qtd'!D135</f>
        <v>Cabo Óptico CFOA-SM-DDR-S 12F TS LSZH (ABNT CL)
FABRIC.:FURUKAWA</v>
      </c>
      <c r="C33" s="61">
        <f>'Planilha Qtd'!K135</f>
        <v>30659.497264847545</v>
      </c>
      <c r="D33" s="62">
        <f>'Planilha Qtd'!L135</f>
        <v>1.6669466527700412E-2</v>
      </c>
      <c r="E33" s="62">
        <f t="shared" si="0"/>
        <v>0.69978245109875492</v>
      </c>
      <c r="F33" s="42" t="str">
        <f>IF(E33&lt;=$I$17,$H$17,IF(E33&lt;=$I$18,$H$18,$H$19))</f>
        <v>A</v>
      </c>
      <c r="H33" s="54"/>
      <c r="I33" s="65"/>
      <c r="J33" s="52"/>
      <c r="K33" s="53"/>
      <c r="L33" s="51"/>
      <c r="M33" s="54"/>
      <c r="N33" s="54"/>
    </row>
    <row r="34" spans="1:14" x14ac:dyDescent="0.35">
      <c r="A34" s="60" t="str">
        <f>'Planilha Qtd'!A52</f>
        <v>3.1.14</v>
      </c>
      <c r="B34" s="60" t="str">
        <f>'Planilha Qtd'!D52</f>
        <v>HD SEAGATE SKYHAWK 10 TB - MODELO ST10000VE0008
REF: SEAGATE</v>
      </c>
      <c r="C34" s="61">
        <f>'Planilha Qtd'!K52</f>
        <v>28070.030872755247</v>
      </c>
      <c r="D34" s="62">
        <f>'Planilha Qtd'!L52</f>
        <v>1.5261582276542833E-2</v>
      </c>
      <c r="E34" s="62">
        <f t="shared" si="0"/>
        <v>0.71504403337529776</v>
      </c>
      <c r="F34" s="42" t="str">
        <f>IF(E34&lt;=$I$17,$H$17,IF(E34&lt;=$I$18,$H$18,$H$19))</f>
        <v>A</v>
      </c>
      <c r="H34" s="54"/>
      <c r="I34" s="65"/>
      <c r="J34" s="52"/>
      <c r="K34" s="53"/>
      <c r="M34" s="54"/>
      <c r="N34" s="54"/>
    </row>
    <row r="35" spans="1:14" x14ac:dyDescent="0.35">
      <c r="A35" s="60" t="str">
        <f>'Planilha Qtd'!A107</f>
        <v>3.1.13</v>
      </c>
      <c r="B35" s="60" t="str">
        <f>'Planilha Qtd'!D107</f>
        <v>CÂMERA IP BULLET  part number DS-2CD2043G2-I (2.8MM) com cartão SD Hikvision 128G, classe 10 e com todos opcionais como parafusos e buchas adequados para a correta instalação.
FABRIC.:HIKVISION</v>
      </c>
      <c r="C35" s="61">
        <f>'Planilha Qtd'!K107</f>
        <v>22306.688803510402</v>
      </c>
      <c r="D35" s="62">
        <f>'Planilha Qtd'!L107</f>
        <v>1.2128072392768087E-2</v>
      </c>
      <c r="E35" s="62">
        <f t="shared" si="0"/>
        <v>0.7271721057680659</v>
      </c>
      <c r="F35" s="42" t="str">
        <f>IF(E35&lt;=$I$17,$H$17,IF(E35&lt;=$I$18,$H$18,$H$19))</f>
        <v>A</v>
      </c>
      <c r="H35" s="54"/>
      <c r="I35" s="65"/>
      <c r="J35" s="52"/>
      <c r="K35" s="53"/>
      <c r="M35" s="54"/>
      <c r="N35" s="54"/>
    </row>
    <row r="36" spans="1:14" x14ac:dyDescent="0.35">
      <c r="A36" s="60" t="str">
        <f>'Planilha Qtd'!A162</f>
        <v>1.2.2</v>
      </c>
      <c r="B36" s="60" t="str">
        <f>'Planilha Qtd'!D162</f>
        <v>CERTIFICAÇÃO DE REDE LÓGICA - ATÉ 50 PONTOS</v>
      </c>
      <c r="C36" s="61">
        <f>'Planilha Qtd'!K162</f>
        <v>20549.865119999999</v>
      </c>
      <c r="D36" s="62">
        <f>'Planilha Qtd'!L162</f>
        <v>1.1172893208505176E-2</v>
      </c>
      <c r="E36" s="62">
        <f t="shared" si="0"/>
        <v>0.73834499897657113</v>
      </c>
      <c r="F36" s="42" t="str">
        <f>IF(E36&lt;=$I$17,$H$17,IF(E36&lt;=$I$18,$H$18,$H$19))</f>
        <v>A</v>
      </c>
      <c r="H36" s="54"/>
      <c r="I36" s="65"/>
      <c r="J36" s="52"/>
      <c r="K36" s="53"/>
      <c r="M36" s="54"/>
      <c r="N36" s="54"/>
    </row>
    <row r="37" spans="1:14" x14ac:dyDescent="0.35">
      <c r="A37" s="60" t="str">
        <f>'Planilha Qtd'!A18</f>
        <v>1.1.2</v>
      </c>
      <c r="B37" s="60" t="str">
        <f>'Planilha Qtd'!D18</f>
        <v>CERTIFICAÇÃO DE REDE LÓGICA - ATÉ 50 PONTOS</v>
      </c>
      <c r="C37" s="61">
        <f>'Planilha Qtd'!K18</f>
        <v>20549.865119999999</v>
      </c>
      <c r="D37" s="62">
        <f>'Planilha Qtd'!L18</f>
        <v>1.1172893208505176E-2</v>
      </c>
      <c r="E37" s="62">
        <f t="shared" si="0"/>
        <v>0.74951789218507636</v>
      </c>
      <c r="F37" s="42" t="str">
        <f>IF(E37&lt;=$I$17,$H$17,IF(E37&lt;=$I$18,$H$18,$H$19))</f>
        <v>A</v>
      </c>
      <c r="H37" s="54"/>
      <c r="I37" s="65"/>
      <c r="J37" s="52"/>
      <c r="K37" s="53"/>
      <c r="M37" s="54"/>
      <c r="N37" s="54"/>
    </row>
    <row r="38" spans="1:14" x14ac:dyDescent="0.35">
      <c r="A38" s="60" t="str">
        <f>'Planilha Qtd'!A17</f>
        <v>1.1.1</v>
      </c>
      <c r="B38" s="60" t="str">
        <f>'Planilha Qtd'!D17</f>
        <v xml:space="preserve">TESTES E STARTUPS </v>
      </c>
      <c r="C38" s="61">
        <f>'Planilha Qtd'!K17</f>
        <v>18890.107776000001</v>
      </c>
      <c r="D38" s="62">
        <f>'Planilha Qtd'!L17</f>
        <v>1.0270488669679466E-2</v>
      </c>
      <c r="E38" s="62">
        <f t="shared" si="0"/>
        <v>0.75978838085475586</v>
      </c>
      <c r="F38" s="42" t="str">
        <f>IF(E38&lt;=$I$17,$H$17,IF(E38&lt;=$I$18,$H$18,$H$19))</f>
        <v>A</v>
      </c>
      <c r="H38" s="54"/>
      <c r="I38" s="65"/>
      <c r="J38" s="52"/>
      <c r="K38" s="53"/>
      <c r="M38" s="54"/>
      <c r="N38" s="54"/>
    </row>
    <row r="39" spans="1:14" x14ac:dyDescent="0.35">
      <c r="A39" s="60" t="str">
        <f>'Planilha Qtd'!A176</f>
        <v>2.1.3</v>
      </c>
      <c r="B39" s="60" t="str">
        <f>'Planilha Qtd'!D176</f>
        <v>IE-4010-4S24P
 FABRIC.: CISCO</v>
      </c>
      <c r="C39" s="61">
        <f>'Planilha Qtd'!K176</f>
        <v>18490.9786636686</v>
      </c>
      <c r="D39" s="62">
        <f>'Planilha Qtd'!L176</f>
        <v>1.0053483500913462E-2</v>
      </c>
      <c r="E39" s="62">
        <f t="shared" si="0"/>
        <v>0.76984186435566937</v>
      </c>
      <c r="F39" s="42" t="str">
        <f>IF(E39&lt;=$I$17,$H$17,IF(E39&lt;=$I$18,$H$18,$H$19))</f>
        <v>A</v>
      </c>
      <c r="H39" s="54"/>
      <c r="I39" s="65"/>
      <c r="J39" s="52"/>
      <c r="K39" s="53"/>
      <c r="M39" s="54"/>
      <c r="N39" s="54"/>
    </row>
    <row r="40" spans="1:14" x14ac:dyDescent="0.35">
      <c r="A40" s="60" t="str">
        <f>'Planilha Qtd'!A244</f>
        <v>4.1.3</v>
      </c>
      <c r="B40" s="60" t="str">
        <f>'Planilha Qtd'!D244</f>
        <v>LICENÇA ANTENA: licença ecom suporte para o ponto de acesso Meraki.
REF: CISCO</v>
      </c>
      <c r="C40" s="61">
        <f>'Planilha Qtd'!K244</f>
        <v>15690.041356000002</v>
      </c>
      <c r="D40" s="62">
        <f>'Planilha Qtd'!L244</f>
        <v>8.5306232174246887E-3</v>
      </c>
      <c r="E40" s="62">
        <f t="shared" si="0"/>
        <v>0.77837248757309407</v>
      </c>
      <c r="F40" s="42" t="str">
        <f>IF(E40&lt;=$I$17,$H$17,IF(E40&lt;=$I$18,$H$18,$H$19))</f>
        <v>A</v>
      </c>
      <c r="H40" s="54"/>
      <c r="I40" s="65"/>
      <c r="J40" s="52"/>
      <c r="K40" s="53"/>
      <c r="M40" s="54"/>
      <c r="N40" s="54"/>
    </row>
    <row r="41" spans="1:14" x14ac:dyDescent="0.35">
      <c r="A41" s="60" t="str">
        <f>'Planilha Qtd'!A39</f>
        <v>3.1.1</v>
      </c>
      <c r="B41" s="60" t="str">
        <f>'Planilha Qtd'!D39</f>
        <v>RACK FECHADO 24U até 44U x800mm  EasyFLEX com calha vertical 100X153mm (incluir acessórios: rodas ou pé nivelador, chave, bandejas, ventilador, tampa inferior e lateral)
REF: GP RACKS</v>
      </c>
      <c r="C41" s="61">
        <f>'Planilha Qtd'!K39</f>
        <v>11542.587997563418</v>
      </c>
      <c r="D41" s="62">
        <f>'Planilha Qtd'!L39</f>
        <v>6.2756666427477596E-3</v>
      </c>
      <c r="E41" s="62">
        <f t="shared" si="0"/>
        <v>0.78464815421584189</v>
      </c>
      <c r="F41" s="42" t="str">
        <f>IF(E41&lt;=$I$17,$H$17,IF(E41&lt;=$I$18,$H$18,$H$19))</f>
        <v>A</v>
      </c>
      <c r="H41" s="54"/>
      <c r="I41" s="65"/>
      <c r="J41" s="52"/>
      <c r="K41" s="53"/>
      <c r="M41" s="54"/>
      <c r="N41" s="54"/>
    </row>
    <row r="42" spans="1:14" x14ac:dyDescent="0.35">
      <c r="A42" s="60" t="str">
        <f>'Planilha Qtd'!A126</f>
        <v>3.1.1</v>
      </c>
      <c r="B42" s="60" t="str">
        <f>'Planilha Qtd'!D126</f>
        <v>RACK FECHADO 24U até 44U x800mm  EasyFLEX com calha vertical 100X153mm (incluir acessórios: rodas ou pé nivelador, chave, bandejas, ventilador, tampa inferior e lateral)
REF: GP RACKS</v>
      </c>
      <c r="C42" s="61">
        <f>'Planilha Qtd'!K126</f>
        <v>11542.587997563418</v>
      </c>
      <c r="D42" s="62">
        <f>'Planilha Qtd'!L126</f>
        <v>6.2756666427477596E-3</v>
      </c>
      <c r="E42" s="62">
        <f t="shared" si="0"/>
        <v>0.7909238208585897</v>
      </c>
      <c r="F42" s="42" t="str">
        <f>IF(E42&lt;=$I$17,$H$17,IF(E42&lt;=$I$18,$H$18,$H$19))</f>
        <v>A</v>
      </c>
      <c r="H42" s="54"/>
      <c r="I42" s="65"/>
      <c r="J42" s="52"/>
      <c r="K42" s="53"/>
      <c r="M42" s="54"/>
      <c r="N42" s="54"/>
    </row>
    <row r="43" spans="1:14" x14ac:dyDescent="0.35">
      <c r="A43" s="60" t="str">
        <f>'Planilha Qtd'!A214</f>
        <v>3.1.1</v>
      </c>
      <c r="B43" s="60" t="str">
        <f>'Planilha Qtd'!D214</f>
        <v>RACK FECHADO 24U até 44U x800mm  EasyFLEX com calha vertical 100X153mm (incluir acessórios: rodas ou pé nivelador, chave, bandejas, ventilador, tampa inferior e lateral)
REF: GP RACKS</v>
      </c>
      <c r="C43" s="61">
        <f>'Planilha Qtd'!K214</f>
        <v>11542.587997563418</v>
      </c>
      <c r="D43" s="62">
        <f>'Planilha Qtd'!L214</f>
        <v>6.2756666427477596E-3</v>
      </c>
      <c r="E43" s="62">
        <f t="shared" si="0"/>
        <v>0.79719948750133751</v>
      </c>
      <c r="F43" s="42" t="str">
        <f>IF(E43&lt;=$I$17,$H$17,IF(E43&lt;=$I$18,$H$18,$H$19))</f>
        <v>A</v>
      </c>
      <c r="H43" s="54"/>
      <c r="I43" s="65"/>
      <c r="J43" s="52"/>
      <c r="K43" s="53"/>
      <c r="M43" s="54"/>
      <c r="N43" s="54"/>
    </row>
    <row r="44" spans="1:14" x14ac:dyDescent="0.35">
      <c r="A44" s="60" t="str">
        <f>'Planilha Qtd'!A174</f>
        <v>2.1.1</v>
      </c>
      <c r="B44" s="60" t="str">
        <f>'Planilha Qtd'!D174</f>
        <v>RACK FECHADO 24U até 44U x800mm  EasyFLEX com calha vertical 100X153mm (incluir acessórios: rodas ou pé nivelador, chave, bandejas, ventilador, tampa inferior e lateral)
REF: GP RACKS</v>
      </c>
      <c r="C44" s="61">
        <f>'Planilha Qtd'!K174</f>
        <v>11542.587997563418</v>
      </c>
      <c r="D44" s="62">
        <f>'Planilha Qtd'!L174</f>
        <v>6.2756666427477596E-3</v>
      </c>
      <c r="E44" s="62">
        <f t="shared" si="0"/>
        <v>0.80347515414408532</v>
      </c>
      <c r="F44" s="42" t="str">
        <f>IF(E44&lt;=$I$17,$H$17,IF(E44&lt;=$I$18,$H$18,$H$19))</f>
        <v>B</v>
      </c>
      <c r="H44" s="54"/>
      <c r="I44" s="65"/>
      <c r="J44" s="52"/>
      <c r="K44" s="53"/>
      <c r="M44" s="54"/>
      <c r="N44" s="54"/>
    </row>
    <row r="45" spans="1:14" x14ac:dyDescent="0.35">
      <c r="A45" s="60" t="str">
        <f>'Planilha Qtd'!A141</f>
        <v>3.1.16</v>
      </c>
      <c r="B45" s="60" t="str">
        <f>'Planilha Qtd'!D141</f>
        <v xml:space="preserve">CONECTOR FÊMEA BLINDADO GIGALAN CAT6 </v>
      </c>
      <c r="C45" s="61">
        <f>'Planilha Qtd'!K141</f>
        <v>11400.244615964159</v>
      </c>
      <c r="D45" s="62">
        <f>'Planilha Qtd'!L141</f>
        <v>6.1982750203571002E-3</v>
      </c>
      <c r="E45" s="62">
        <f t="shared" si="0"/>
        <v>0.8096734291644424</v>
      </c>
      <c r="F45" s="42" t="str">
        <f>IF(E45&lt;=$I$17,$H$17,IF(E45&lt;=$I$18,$H$18,$H$19))</f>
        <v>B</v>
      </c>
      <c r="H45" s="54"/>
      <c r="I45" s="65"/>
      <c r="J45" s="52"/>
      <c r="K45" s="53"/>
      <c r="M45" s="54"/>
      <c r="N45" s="54"/>
    </row>
    <row r="46" spans="1:14" x14ac:dyDescent="0.35">
      <c r="A46" s="60" t="str">
        <f>'Planilha Qtd'!A76</f>
        <v>3.1.5</v>
      </c>
      <c r="B46" s="60" t="str">
        <f>'Planilha Qtd'!D76</f>
        <v>CÂMERA IP BULLET  part number DS-2CD2043G2-I (2.8MM) com cartão SD Hikvision 128G, classe 10 e com todos opcionais como parafusos e buchas adequados para a correta instalação.
FABRIC.:HIKVISION</v>
      </c>
      <c r="C46" s="61">
        <f>'Planilha Qtd'!K76</f>
        <v>11153.344401755201</v>
      </c>
      <c r="D46" s="62">
        <f>'Planilha Qtd'!L76</f>
        <v>6.0640361963840437E-3</v>
      </c>
      <c r="E46" s="62">
        <f t="shared" si="0"/>
        <v>0.81573746536082647</v>
      </c>
      <c r="F46" s="42" t="str">
        <f>IF(E46&lt;=$I$17,$H$17,IF(E46&lt;=$I$18,$H$18,$H$19))</f>
        <v>B</v>
      </c>
      <c r="H46" s="54"/>
      <c r="I46" s="65"/>
      <c r="J46" s="52"/>
      <c r="K46" s="53"/>
      <c r="M46" s="54"/>
      <c r="N46" s="54"/>
    </row>
    <row r="47" spans="1:14" x14ac:dyDescent="0.35">
      <c r="A47" s="60" t="str">
        <f>'Planilha Qtd'!A145</f>
        <v>3.1.20</v>
      </c>
      <c r="B47" s="60" t="str">
        <f>'Planilha Qtd'!D145</f>
        <v>CÂMERA IP BULLET  part number DS-2CD2043G2-I (2.8MM) com cartão SD Hikvision 128G, classe 10 e com todos opcionais como parafusos e buchas adequados para a correta instalação.
FABRIC.:HIKVISION</v>
      </c>
      <c r="C47" s="61">
        <f>'Planilha Qtd'!K145</f>
        <v>11153.344401755201</v>
      </c>
      <c r="D47" s="62">
        <f>'Planilha Qtd'!L145</f>
        <v>6.0640361963840437E-3</v>
      </c>
      <c r="E47" s="62">
        <f t="shared" si="0"/>
        <v>0.82180150155721055</v>
      </c>
      <c r="F47" s="42" t="str">
        <f>IF(E47&lt;=$I$17,$H$17,IF(E47&lt;=$I$18,$H$18,$H$19))</f>
        <v>B</v>
      </c>
      <c r="H47" s="54"/>
      <c r="I47" s="65"/>
      <c r="J47" s="52"/>
      <c r="K47" s="53"/>
      <c r="M47" s="54"/>
      <c r="N47" s="54"/>
    </row>
    <row r="48" spans="1:14" x14ac:dyDescent="0.35">
      <c r="A48" s="60" t="str">
        <f>'Planilha Qtd'!A27</f>
        <v>2.3.1</v>
      </c>
      <c r="B48" s="60" t="str">
        <f>'Planilha Qtd'!D27</f>
        <v>CABO GIGALAN CAT.6 INDUSTRIAL F/UTP LSZH  COR VM
REF: FURUKAWA</v>
      </c>
      <c r="C48" s="61">
        <f>'Planilha Qtd'!K27</f>
        <v>11152.97536</v>
      </c>
      <c r="D48" s="62">
        <f>'Planilha Qtd'!L27</f>
        <v>6.0638355496111206E-3</v>
      </c>
      <c r="E48" s="62">
        <f t="shared" si="0"/>
        <v>0.82786533710682164</v>
      </c>
      <c r="F48" s="42" t="str">
        <f>IF(E48&lt;=$I$17,$H$17,IF(E48&lt;=$I$18,$H$18,$H$19))</f>
        <v>B</v>
      </c>
      <c r="H48" s="54"/>
      <c r="I48" s="65"/>
      <c r="J48" s="52"/>
      <c r="K48" s="53"/>
      <c r="M48" s="54"/>
      <c r="N48" s="54"/>
    </row>
    <row r="49" spans="1:14" x14ac:dyDescent="0.35">
      <c r="A49" s="60" t="str">
        <f>'Planilha Qtd'!A28</f>
        <v>2.3.2</v>
      </c>
      <c r="B49" s="60" t="str">
        <f>'Planilha Qtd'!D28</f>
        <v>FIBRA ÓPTICA CFOA-SM-DDR-S 12F TS (PFV) LSZH (ABNT CL)
REF: FURUKAWA</v>
      </c>
      <c r="C49" s="61">
        <f>'Planilha Qtd'!K28</f>
        <v>10730.824042696639</v>
      </c>
      <c r="D49" s="62">
        <f>'Planilha Qtd'!L28</f>
        <v>5.8343132846951432E-3</v>
      </c>
      <c r="E49" s="62">
        <f t="shared" si="0"/>
        <v>0.83369965039151683</v>
      </c>
      <c r="F49" s="42" t="str">
        <f>IF(E49&lt;=$I$17,$H$17,IF(E49&lt;=$I$18,$H$18,$H$19))</f>
        <v>B</v>
      </c>
      <c r="H49" s="54"/>
      <c r="I49" s="65"/>
      <c r="J49" s="52"/>
      <c r="K49" s="53"/>
      <c r="M49" s="54"/>
      <c r="N49" s="54"/>
    </row>
    <row r="50" spans="1:14" x14ac:dyDescent="0.35">
      <c r="A50" s="60" t="str">
        <f>'Planilha Qtd'!A133</f>
        <v>3.1.8</v>
      </c>
      <c r="B50" s="60" t="str">
        <f>'Planilha Qtd'!D133</f>
        <v>Nobreak Atrium Rack AR2200Bi 115 3U XL.
MODELO: AR2200RMXLBI3U-BR
FABRIC.: SMS</v>
      </c>
      <c r="C50" s="61">
        <f>'Planilha Qtd'!K133</f>
        <v>10614.233604163737</v>
      </c>
      <c r="D50" s="62">
        <f>'Planilha Qtd'!L133</f>
        <v>5.770923451659543E-3</v>
      </c>
      <c r="E50" s="62">
        <f t="shared" si="0"/>
        <v>0.83947057384317636</v>
      </c>
      <c r="F50" s="42" t="str">
        <f>IF(E50&lt;=$I$17,$H$17,IF(E50&lt;=$I$18,$H$18,$H$19))</f>
        <v>B</v>
      </c>
      <c r="H50" s="54"/>
      <c r="I50" s="65"/>
      <c r="J50" s="52"/>
      <c r="K50" s="53"/>
      <c r="M50" s="54"/>
      <c r="N50" s="54"/>
    </row>
    <row r="51" spans="1:14" x14ac:dyDescent="0.35">
      <c r="A51" s="60" t="str">
        <f>'Planilha Qtd'!A218</f>
        <v>3.1.5</v>
      </c>
      <c r="B51" s="60" t="str">
        <f>'Planilha Qtd'!D218</f>
        <v>Nobreak Atrium Rack AR2200Bi 115 3U XL.
MODELO: AR2200RMXLBI3U-BR
FABRIC.: SMS</v>
      </c>
      <c r="C51" s="61">
        <f>'Planilha Qtd'!K218</f>
        <v>10614.233604163737</v>
      </c>
      <c r="D51" s="62">
        <f>'Planilha Qtd'!L218</f>
        <v>5.770923451659543E-3</v>
      </c>
      <c r="E51" s="62">
        <f t="shared" si="0"/>
        <v>0.84524149729483589</v>
      </c>
      <c r="F51" s="42" t="str">
        <f>IF(E51&lt;=$I$17,$H$17,IF(E51&lt;=$I$18,$H$18,$H$19))</f>
        <v>B</v>
      </c>
      <c r="H51" s="54"/>
      <c r="I51" s="65"/>
      <c r="J51" s="52"/>
      <c r="K51" s="53"/>
      <c r="M51" s="54"/>
      <c r="N51" s="54"/>
    </row>
    <row r="52" spans="1:14" x14ac:dyDescent="0.35">
      <c r="A52" s="60" t="str">
        <f>'Planilha Qtd'!A53</f>
        <v>3.1.15</v>
      </c>
      <c r="B52" s="60" t="str">
        <f>'Planilha Qtd'!D53</f>
        <v>Nobreak Atrium Rack AR2200Bi 115 3U XL.
MODELO: AR2200RMXLBI3U-BR
FABRIC.: SMS</v>
      </c>
      <c r="C52" s="61">
        <f>'Planilha Qtd'!K53</f>
        <v>10614.233604163737</v>
      </c>
      <c r="D52" s="62">
        <f>'Planilha Qtd'!L53</f>
        <v>5.770923451659543E-3</v>
      </c>
      <c r="E52" s="62">
        <f t="shared" si="0"/>
        <v>0.85101242074649541</v>
      </c>
      <c r="F52" s="42" t="str">
        <f>IF(E52&lt;=$I$17,$H$17,IF(E52&lt;=$I$18,$H$18,$H$19))</f>
        <v>B</v>
      </c>
      <c r="H52" s="54"/>
      <c r="I52" s="65"/>
      <c r="J52" s="52"/>
      <c r="K52" s="53"/>
      <c r="M52" s="54"/>
      <c r="N52" s="54"/>
    </row>
    <row r="53" spans="1:14" x14ac:dyDescent="0.35">
      <c r="A53" s="60" t="str">
        <f>'Planilha Qtd'!A178</f>
        <v>2.1.5</v>
      </c>
      <c r="B53" s="60" t="str">
        <f>'Planilha Qtd'!D178</f>
        <v>Nobreak Atrium Rack AR2200Bi 115 3U XL.
MODELO: AR2200RMXLBI3U-BR
FABRIC.: SMS</v>
      </c>
      <c r="C53" s="61">
        <f>'Planilha Qtd'!K178</f>
        <v>10614.233604163737</v>
      </c>
      <c r="D53" s="62">
        <f>'Planilha Qtd'!L178</f>
        <v>5.770923451659543E-3</v>
      </c>
      <c r="E53" s="62">
        <f t="shared" si="0"/>
        <v>0.85678334419815494</v>
      </c>
      <c r="F53" s="42" t="str">
        <f>IF(E53&lt;=$I$17,$H$17,IF(E53&lt;=$I$18,$H$18,$H$19))</f>
        <v>B</v>
      </c>
      <c r="H53" s="54"/>
      <c r="I53" s="65"/>
      <c r="J53" s="52"/>
      <c r="K53" s="53"/>
      <c r="M53" s="54"/>
      <c r="N53" s="54"/>
    </row>
    <row r="54" spans="1:14" x14ac:dyDescent="0.35">
      <c r="A54" s="60" t="str">
        <f>'Planilha Qtd'!A139</f>
        <v>3.1.14</v>
      </c>
      <c r="B54" s="60" t="str">
        <f>'Planilha Qtd'!D139</f>
        <v>PATCH CORD F/UTP GIGALAN CAT.6  COR CZ 2,5m
FABRIC.FURUKAWA</v>
      </c>
      <c r="C54" s="61">
        <f>'Planilha Qtd'!K139</f>
        <v>9383.560829475362</v>
      </c>
      <c r="D54" s="62">
        <f>'Planilha Qtd'!L139</f>
        <v>5.1018107637701366E-3</v>
      </c>
      <c r="E54" s="62">
        <f t="shared" si="0"/>
        <v>0.86188515496192508</v>
      </c>
      <c r="F54" s="42" t="str">
        <f>IF(E54&lt;=$I$17,$H$17,IF(E54&lt;=$I$18,$H$18,$H$19))</f>
        <v>B</v>
      </c>
      <c r="H54" s="54"/>
      <c r="I54" s="65"/>
      <c r="J54" s="52"/>
      <c r="K54" s="53"/>
      <c r="M54" s="54"/>
      <c r="N54" s="54"/>
    </row>
    <row r="55" spans="1:14" x14ac:dyDescent="0.35">
      <c r="A55" s="60" t="str">
        <f>'Planilha Qtd'!A83</f>
        <v>1.2.2</v>
      </c>
      <c r="B55" s="60" t="str">
        <f>'Planilha Qtd'!D83</f>
        <v>CERTIFICAÇÃO DE REDE LÓGICA - ATÉ 50 PONTOS</v>
      </c>
      <c r="C55" s="61">
        <f>'Planilha Qtd'!K83</f>
        <v>8219.9460479999998</v>
      </c>
      <c r="D55" s="62">
        <f>'Planilha Qtd'!L83</f>
        <v>4.4691572834020706E-3</v>
      </c>
      <c r="E55" s="62">
        <f t="shared" si="0"/>
        <v>0.86635431224532711</v>
      </c>
      <c r="F55" s="42" t="str">
        <f>IF(E55&lt;=$I$17,$H$17,IF(E55&lt;=$I$18,$H$18,$H$19))</f>
        <v>B</v>
      </c>
      <c r="H55" s="54"/>
      <c r="I55" s="65"/>
      <c r="J55" s="52"/>
      <c r="K55" s="53"/>
      <c r="M55" s="54"/>
      <c r="N55" s="54"/>
    </row>
    <row r="56" spans="1:14" x14ac:dyDescent="0.35">
      <c r="A56" s="60" t="str">
        <f>'Planilha Qtd'!A146</f>
        <v>3.1.21</v>
      </c>
      <c r="B56" s="60" t="str">
        <f>'Planilha Qtd'!D146</f>
        <v>NVR modelo DS-96128NI-I24 (gravador de video em rede) para até 128 canais.
FABRIC.:HIKVISION</v>
      </c>
      <c r="C56" s="61">
        <f>'Planilha Qtd'!K146</f>
        <v>7658.8396964399999</v>
      </c>
      <c r="D56" s="62">
        <f>'Planilha Qtd'!L146</f>
        <v>4.1640856292581028E-3</v>
      </c>
      <c r="E56" s="62">
        <f t="shared" si="0"/>
        <v>0.87051839787458518</v>
      </c>
      <c r="F56" s="42" t="str">
        <f>IF(E56&lt;=$I$17,$H$17,IF(E56&lt;=$I$18,$H$18,$H$19))</f>
        <v>B</v>
      </c>
      <c r="H56" s="54"/>
      <c r="I56" s="65"/>
      <c r="J56" s="52"/>
      <c r="K56" s="53"/>
      <c r="M56" s="54"/>
      <c r="N56" s="54"/>
    </row>
    <row r="57" spans="1:14" x14ac:dyDescent="0.35">
      <c r="A57" s="60" t="str">
        <f>'Planilha Qtd'!A51</f>
        <v>3.1.13</v>
      </c>
      <c r="B57" s="60" t="str">
        <f>'Planilha Qtd'!D51</f>
        <v>NVR MODELO DS-96128NI-I24 (GRAVADOR DE VIDEO EM REDE) PARA ATÉ 128 CANAIS.
REF: HIKVISION</v>
      </c>
      <c r="C57" s="61">
        <f>'Planilha Qtd'!K51</f>
        <v>7658.8396964399999</v>
      </c>
      <c r="D57" s="62">
        <f>'Planilha Qtd'!L51</f>
        <v>4.1640856292581028E-3</v>
      </c>
      <c r="E57" s="62">
        <f t="shared" si="0"/>
        <v>0.87468248350384326</v>
      </c>
      <c r="F57" s="42" t="str">
        <f>IF(E57&lt;=$I$17,$H$17,IF(E57&lt;=$I$18,$H$18,$H$19))</f>
        <v>B</v>
      </c>
      <c r="H57" s="54"/>
      <c r="I57" s="65"/>
      <c r="J57" s="52"/>
      <c r="K57" s="53"/>
      <c r="M57" s="54"/>
      <c r="N57" s="54"/>
    </row>
    <row r="58" spans="1:14" x14ac:dyDescent="0.35">
      <c r="A58" s="60" t="str">
        <f>'Planilha Qtd'!A177</f>
        <v>2.1.4</v>
      </c>
      <c r="B58" s="60" t="str">
        <f>'Planilha Qtd'!D177</f>
        <v>TRANSCEIVER HP X121 1GSFP LCLX. J4859C. 
FABRIC.: HP</v>
      </c>
      <c r="C58" s="61">
        <f>'Planilha Qtd'!K177</f>
        <v>7396.7940429016053</v>
      </c>
      <c r="D58" s="62">
        <f>'Planilha Qtd'!L177</f>
        <v>4.0216122803752447E-3</v>
      </c>
      <c r="E58" s="62">
        <f t="shared" si="0"/>
        <v>0.87870409578421849</v>
      </c>
      <c r="F58" s="42" t="str">
        <f>IF(E58&lt;=$I$17,$H$17,IF(E58&lt;=$I$18,$H$18,$H$19))</f>
        <v>B</v>
      </c>
      <c r="H58" s="54"/>
      <c r="I58" s="65"/>
      <c r="J58" s="52"/>
      <c r="K58" s="53"/>
      <c r="M58" s="54"/>
      <c r="N58" s="54"/>
    </row>
    <row r="59" spans="1:14" x14ac:dyDescent="0.35">
      <c r="A59" s="60" t="str">
        <f>'Planilha Qtd'!A32</f>
        <v>2.3.6</v>
      </c>
      <c r="B59" s="60" t="str">
        <f>'Planilha Qtd'!D32</f>
        <v>Meraki 10 GbE Twinax Cable with SFP+ Modules, 3 Meter
REF: CISCO</v>
      </c>
      <c r="C59" s="61">
        <f>'Planilha Qtd'!K32</f>
        <v>6890.3291287323527</v>
      </c>
      <c r="D59" s="62">
        <f>'Planilha Qtd'!L32</f>
        <v>3.7462489937150059E-3</v>
      </c>
      <c r="E59" s="62">
        <f t="shared" si="0"/>
        <v>0.88245034477793349</v>
      </c>
      <c r="F59" s="42" t="str">
        <f>IF(E59&lt;=$I$17,$H$17,IF(E59&lt;=$I$18,$H$18,$H$19))</f>
        <v>B</v>
      </c>
      <c r="H59" s="54"/>
      <c r="I59" s="65"/>
      <c r="J59" s="52"/>
      <c r="K59" s="53"/>
      <c r="M59" s="54"/>
      <c r="N59" s="54"/>
    </row>
    <row r="60" spans="1:14" x14ac:dyDescent="0.35">
      <c r="A60" s="60" t="str">
        <f>'Planilha Qtd'!A242</f>
        <v>4.1.1</v>
      </c>
      <c r="B60" s="60" t="str">
        <f>'Planilha Qtd'!D242</f>
        <v>Meraki MS150-24 License and Support, 5 Year
REF: CISCO</v>
      </c>
      <c r="C60" s="61">
        <f>'Planilha Qtd'!K242</f>
        <v>6841.2000000000007</v>
      </c>
      <c r="D60" s="62">
        <f>'Planilha Qtd'!L242</f>
        <v>3.719537650085833E-3</v>
      </c>
      <c r="E60" s="62">
        <f t="shared" si="0"/>
        <v>0.88616988242801931</v>
      </c>
      <c r="F60" s="42" t="str">
        <f>IF(E60&lt;=$I$17,$H$17,IF(E60&lt;=$I$18,$H$18,$H$19))</f>
        <v>B</v>
      </c>
      <c r="H60" s="54"/>
      <c r="I60" s="65"/>
      <c r="J60" s="52"/>
      <c r="K60" s="53"/>
      <c r="M60" s="54"/>
      <c r="N60" s="54"/>
    </row>
    <row r="61" spans="1:14" x14ac:dyDescent="0.35">
      <c r="A61" s="60" t="str">
        <f>'Planilha Qtd'!A258</f>
        <v>3.1.24</v>
      </c>
      <c r="B61" s="60" t="str">
        <f>'Planilha Qtd'!D258</f>
        <v>Meraki MS150-24 License and Support, 5 Year
REF: CISCO</v>
      </c>
      <c r="C61" s="61">
        <f>'Planilha Qtd'!K258</f>
        <v>6841.2000000000007</v>
      </c>
      <c r="D61" s="62">
        <f>'Planilha Qtd'!L258</f>
        <v>3.719537650085833E-3</v>
      </c>
      <c r="E61" s="62">
        <f t="shared" si="0"/>
        <v>0.88988942007810512</v>
      </c>
      <c r="F61" s="42" t="str">
        <f>IF(E61&lt;=$I$17,$H$17,IF(E61&lt;=$I$18,$H$18,$H$19))</f>
        <v>B</v>
      </c>
      <c r="H61" s="54"/>
      <c r="I61" s="65"/>
      <c r="J61" s="52"/>
      <c r="K61" s="53"/>
      <c r="M61" s="54"/>
      <c r="N61" s="54"/>
    </row>
    <row r="62" spans="1:14" x14ac:dyDescent="0.35">
      <c r="A62" s="60" t="str">
        <f>'Planilha Qtd'!A253</f>
        <v>3.1.16</v>
      </c>
      <c r="B62" s="60" t="str">
        <f>'Planilha Qtd'!D253</f>
        <v>Meraki MS150-24 License and Support, 5 Year
REF: CISCO</v>
      </c>
      <c r="C62" s="61">
        <f>'Planilha Qtd'!K253</f>
        <v>6841.2000000000007</v>
      </c>
      <c r="D62" s="62">
        <f>'Planilha Qtd'!L253</f>
        <v>3.719537650085833E-3</v>
      </c>
      <c r="E62" s="62">
        <f t="shared" si="0"/>
        <v>0.89360895772819093</v>
      </c>
      <c r="F62" s="42" t="str">
        <f>IF(E62&lt;=$I$17,$H$17,IF(E62&lt;=$I$18,$H$18,$H$19))</f>
        <v>B</v>
      </c>
      <c r="H62" s="54"/>
      <c r="I62" s="65"/>
      <c r="J62" s="52"/>
      <c r="K62" s="53"/>
      <c r="M62" s="54"/>
      <c r="N62" s="54"/>
    </row>
    <row r="63" spans="1:14" x14ac:dyDescent="0.35">
      <c r="A63" s="60" t="str">
        <f>'Planilha Qtd'!A149</f>
        <v>4.1</v>
      </c>
      <c r="B63" s="60" t="str">
        <f>'Planilha Qtd'!D149</f>
        <v>ELETRODUTO GALVANIZADO A QUENTE CONFORME NBR5598 - 1´ COM ACESSÓRIOS</v>
      </c>
      <c r="C63" s="61">
        <f>'Planilha Qtd'!K149</f>
        <v>6550.0181591275214</v>
      </c>
      <c r="D63" s="62">
        <f>'Planilha Qtd'!L149</f>
        <v>3.5612230532100675E-3</v>
      </c>
      <c r="E63" s="62">
        <f t="shared" si="0"/>
        <v>0.89717018078140098</v>
      </c>
      <c r="F63" s="42" t="str">
        <f>IF(E63&lt;=$I$17,$H$17,IF(E63&lt;=$I$18,$H$18,$H$19))</f>
        <v>B</v>
      </c>
      <c r="H63" s="54"/>
      <c r="I63" s="65"/>
      <c r="J63" s="52"/>
      <c r="K63" s="53"/>
      <c r="M63" s="54"/>
      <c r="N63" s="54"/>
    </row>
    <row r="64" spans="1:14" x14ac:dyDescent="0.35">
      <c r="A64" s="60" t="str">
        <f>'Planilha Qtd'!A24</f>
        <v>2.2.1</v>
      </c>
      <c r="B64" s="60" t="str">
        <f>'Planilha Qtd'!D24</f>
        <v>ELETRODUTO GALVANIZADO A QUENTE CONFORME NBR6323 - 1.1/4´ COM ACESSÓRIOS</v>
      </c>
      <c r="C64" s="61">
        <f>'Planilha Qtd'!K24</f>
        <v>6548.1704126979212</v>
      </c>
      <c r="D64" s="62">
        <f>'Planilha Qtd'!L24</f>
        <v>3.560218439631644E-3</v>
      </c>
      <c r="E64" s="62">
        <f t="shared" si="0"/>
        <v>0.9007303992210326</v>
      </c>
      <c r="F64" s="42" t="str">
        <f>IF(E64&lt;=$I$17,$H$17,IF(E64&lt;=$I$18,$H$18,$H$19))</f>
        <v>B</v>
      </c>
      <c r="H64" s="54"/>
      <c r="I64" s="65"/>
      <c r="J64" s="52"/>
      <c r="K64" s="53"/>
      <c r="M64" s="54"/>
      <c r="N64" s="54"/>
    </row>
    <row r="65" spans="1:14" x14ac:dyDescent="0.35">
      <c r="A65" s="60" t="str">
        <f>'Planilha Qtd'!A19</f>
        <v>1.1.3</v>
      </c>
      <c r="B65" s="60" t="str">
        <f>'Planilha Qtd'!D19</f>
        <v>CONFIGURAÇÃO DAS CÂMERAS DO MONITORAMENTO (INSTALAÇÃO DO IP E SENHA, IDENTIFICAÇÃO, ATIVAÇÃO DE RECURSOS E CONFIGURAÇÕES DE RESOLUÇÃO, FRAMES, ETC). CONFORME ALINHAMENTO INICIAL COM A EQUIPE DE TI. OS CARTÕES DE MEMORIAS DEVEM SER INSTALADAS NAS CÂMERAS.</v>
      </c>
      <c r="C65" s="61">
        <f>'Planilha Qtd'!K19</f>
        <v>6296.7025920000005</v>
      </c>
      <c r="D65" s="62">
        <f>'Planilha Qtd'!L19</f>
        <v>3.4234962232264888E-3</v>
      </c>
      <c r="E65" s="62">
        <f t="shared" si="0"/>
        <v>0.90415389544425906</v>
      </c>
      <c r="F65" s="42" t="str">
        <f>IF(E65&lt;=$I$17,$H$17,IF(E65&lt;=$I$18,$H$18,$H$19))</f>
        <v>B</v>
      </c>
      <c r="H65" s="54"/>
      <c r="I65" s="65"/>
      <c r="J65" s="52"/>
      <c r="K65" s="53"/>
      <c r="M65" s="54"/>
      <c r="N65" s="54"/>
    </row>
    <row r="66" spans="1:14" x14ac:dyDescent="0.35">
      <c r="A66" s="60" t="str">
        <f>'Planilha Qtd'!A100</f>
        <v>3.1.6</v>
      </c>
      <c r="B66" s="60" t="str">
        <f>'Planilha Qtd'!D100</f>
        <v>Cabo Óptico CFOA-SM-DDR-S 12F TS LSZH (ABNT CL)
FABRIC.:FURUKAWA</v>
      </c>
      <c r="C66" s="61">
        <f>'Planilha Qtd'!K100</f>
        <v>5825.3044803210332</v>
      </c>
      <c r="D66" s="62">
        <f>'Planilha Qtd'!L100</f>
        <v>3.1671986402630782E-3</v>
      </c>
      <c r="E66" s="62">
        <f t="shared" si="0"/>
        <v>0.90732109408452211</v>
      </c>
      <c r="F66" s="42" t="str">
        <f>IF(E66&lt;=$I$17,$H$17,IF(E66&lt;=$I$18,$H$18,$H$19))</f>
        <v>B</v>
      </c>
      <c r="H66" s="54"/>
      <c r="I66" s="65"/>
      <c r="J66" s="52"/>
      <c r="K66" s="53"/>
      <c r="M66" s="54"/>
      <c r="N66" s="54"/>
    </row>
    <row r="67" spans="1:14" x14ac:dyDescent="0.35">
      <c r="A67" s="60" t="str">
        <f>'Planilha Qtd'!A43</f>
        <v>3.1.5</v>
      </c>
      <c r="B67" s="60" t="str">
        <f>'Planilha Qtd'!D43</f>
        <v>PATCH PANEL DESCARREGADO BLINDADO 24P 1U COM ÍCONES
REF: FURUKAWA</v>
      </c>
      <c r="C67" s="61">
        <f>'Planilha Qtd'!K43</f>
        <v>5735.9764000000005</v>
      </c>
      <c r="D67" s="62">
        <f>'Planilha Qtd'!L43</f>
        <v>3.1186312605688766E-3</v>
      </c>
      <c r="E67" s="62">
        <f t="shared" si="0"/>
        <v>0.91043972534509099</v>
      </c>
      <c r="F67" s="42" t="str">
        <f>IF(E67&lt;=$I$17,$H$17,IF(E67&lt;=$I$18,$H$18,$H$19))</f>
        <v>B</v>
      </c>
      <c r="H67" s="54"/>
      <c r="I67" s="65"/>
      <c r="J67" s="52"/>
      <c r="K67" s="53"/>
      <c r="M67" s="54"/>
      <c r="N67" s="54"/>
    </row>
    <row r="68" spans="1:14" x14ac:dyDescent="0.35">
      <c r="A68" s="60" t="str">
        <f>'Planilha Qtd'!A224</f>
        <v>3.1.11</v>
      </c>
      <c r="B68" s="60" t="str">
        <f>'Planilha Qtd'!D224</f>
        <v xml:space="preserve">CONECTOR FÊMEA BLINDADO GIGALAN CAT6 </v>
      </c>
      <c r="C68" s="61">
        <f>'Planilha Qtd'!K224</f>
        <v>5343.8646637331994</v>
      </c>
      <c r="D68" s="62">
        <f>'Planilha Qtd'!L224</f>
        <v>2.9054414157923909E-3</v>
      </c>
      <c r="E68" s="62">
        <f t="shared" si="0"/>
        <v>0.9133451667608834</v>
      </c>
      <c r="F68" s="42" t="str">
        <f>IF(E68&lt;=$I$17,$H$17,IF(E68&lt;=$I$18,$H$18,$H$19))</f>
        <v>B</v>
      </c>
      <c r="H68" s="54"/>
      <c r="I68" s="65"/>
      <c r="J68" s="52"/>
      <c r="K68" s="53"/>
      <c r="M68" s="54"/>
      <c r="N68" s="54"/>
    </row>
    <row r="69" spans="1:14" x14ac:dyDescent="0.35">
      <c r="A69" s="60" t="str">
        <f>'Planilha Qtd'!A118</f>
        <v>2.1.1</v>
      </c>
      <c r="B69" s="60" t="str">
        <f>'Planilha Qtd'!D118</f>
        <v>ELETRODUTO GALVANIZADO A QUENTE CONFORME NBR5598 - 1´ COM ACESSÓRIOS</v>
      </c>
      <c r="C69" s="61">
        <f>'Planilha Qtd'!K118</f>
        <v>5061.3776684167215</v>
      </c>
      <c r="D69" s="62">
        <f>'Planilha Qtd'!L118</f>
        <v>2.751854177480507E-3</v>
      </c>
      <c r="E69" s="62">
        <f t="shared" si="0"/>
        <v>0.91609702093836387</v>
      </c>
      <c r="F69" s="42" t="str">
        <f>IF(E69&lt;=$I$17,$H$17,IF(E69&lt;=$I$18,$H$18,$H$19))</f>
        <v>B</v>
      </c>
      <c r="H69" s="54"/>
      <c r="I69" s="65"/>
      <c r="J69" s="52"/>
      <c r="K69" s="53"/>
      <c r="M69" s="54"/>
      <c r="N69" s="54"/>
    </row>
    <row r="70" spans="1:14" x14ac:dyDescent="0.35">
      <c r="A70" s="60" t="str">
        <f>'Planilha Qtd'!A219</f>
        <v>3.1.6</v>
      </c>
      <c r="B70" s="60" t="str">
        <f>'Planilha Qtd'!D219</f>
        <v>Cabo Óptico CFOA-SM-DDR-S 12F TS LSZH (ABNT CL)
FABRIC.:FURUKAWA</v>
      </c>
      <c r="C70" s="61">
        <f>'Planilha Qtd'!K219</f>
        <v>4905.5195623756072</v>
      </c>
      <c r="D70" s="62">
        <f>'Planilha Qtd'!L219</f>
        <v>2.6671146444320658E-3</v>
      </c>
      <c r="E70" s="62">
        <f t="shared" si="0"/>
        <v>0.9187641355827959</v>
      </c>
      <c r="F70" s="42" t="str">
        <f>IF(E70&lt;=$I$17,$H$17,IF(E70&lt;=$I$18,$H$18,$H$19))</f>
        <v>B</v>
      </c>
      <c r="H70" s="54"/>
      <c r="I70" s="65"/>
      <c r="J70" s="52"/>
      <c r="K70" s="53"/>
      <c r="M70" s="54"/>
      <c r="N70" s="54"/>
    </row>
    <row r="71" spans="1:14" x14ac:dyDescent="0.35">
      <c r="A71" s="60" t="str">
        <f>'Planilha Qtd'!A147</f>
        <v>3.1.22</v>
      </c>
      <c r="B71" s="60" t="str">
        <f>'Planilha Qtd'!D147</f>
        <v>HD 10TB modelo ST10000VE0008
FABRIC.:SEAGATE</v>
      </c>
      <c r="C71" s="61">
        <f>'Planilha Qtd'!K147</f>
        <v>4678.3384787925415</v>
      </c>
      <c r="D71" s="62">
        <f>'Planilha Qtd'!L147</f>
        <v>2.5435970460904725E-3</v>
      </c>
      <c r="E71" s="62">
        <f t="shared" si="0"/>
        <v>0.92130773262888632</v>
      </c>
      <c r="F71" s="42" t="str">
        <f>IF(E71&lt;=$I$17,$H$17,IF(E71&lt;=$I$18,$H$18,$H$19))</f>
        <v>B</v>
      </c>
      <c r="H71" s="54"/>
      <c r="I71" s="65"/>
      <c r="J71" s="52"/>
      <c r="K71" s="53"/>
      <c r="M71" s="54"/>
      <c r="N71" s="54"/>
    </row>
    <row r="72" spans="1:14" x14ac:dyDescent="0.35">
      <c r="A72" s="60" t="str">
        <f>'Planilha Qtd'!A140</f>
        <v>3.1.15</v>
      </c>
      <c r="B72" s="60" t="str">
        <f>'Planilha Qtd'!D140</f>
        <v>PATCH PANEL DESCARREGADO BLINDADO 24P 1U COM ÍCONES
REF: FURUKAWA</v>
      </c>
      <c r="C72" s="61">
        <f>'Planilha Qtd'!K140</f>
        <v>4301.9823000000006</v>
      </c>
      <c r="D72" s="62">
        <f>'Planilha Qtd'!L140</f>
        <v>2.3389734454266572E-3</v>
      </c>
      <c r="E72" s="62">
        <f t="shared" si="0"/>
        <v>0.92364670607431298</v>
      </c>
      <c r="F72" s="42" t="str">
        <f>IF(E72&lt;=$I$17,$H$17,IF(E72&lt;=$I$18,$H$18,$H$19))</f>
        <v>B</v>
      </c>
      <c r="H72" s="54"/>
      <c r="I72" s="65"/>
      <c r="J72" s="52"/>
      <c r="K72" s="53"/>
      <c r="M72" s="54"/>
      <c r="N72" s="54"/>
    </row>
    <row r="73" spans="1:14" x14ac:dyDescent="0.35">
      <c r="A73" s="60" t="str">
        <f>'Planilha Qtd'!A222</f>
        <v>3.1.9</v>
      </c>
      <c r="B73" s="60" t="str">
        <f>'Planilha Qtd'!D222</f>
        <v>PATCH CORD F/UTP GIGALAN CAT.6  COR CZ 2,5m
FABRIC.FURUKAWA</v>
      </c>
      <c r="C73" s="61">
        <f>'Planilha Qtd'!K222</f>
        <v>4265.2549224888007</v>
      </c>
      <c r="D73" s="62">
        <f>'Planilha Qtd'!L222</f>
        <v>2.319004892622789E-3</v>
      </c>
      <c r="E73" s="62">
        <f t="shared" si="0"/>
        <v>0.92596571096693581</v>
      </c>
      <c r="F73" s="42" t="str">
        <f>IF(E73&lt;=$I$17,$H$17,IF(E73&lt;=$I$18,$H$18,$H$19))</f>
        <v>B</v>
      </c>
      <c r="H73" s="54"/>
      <c r="I73" s="65"/>
      <c r="J73" s="52"/>
      <c r="K73" s="53"/>
      <c r="M73" s="54"/>
      <c r="N73" s="54"/>
    </row>
    <row r="74" spans="1:14" x14ac:dyDescent="0.35">
      <c r="A74" s="60" t="str">
        <f>'Planilha Qtd'!A60</f>
        <v>1.2.2</v>
      </c>
      <c r="B74" s="60" t="str">
        <f>'Planilha Qtd'!D60</f>
        <v>CERTIFICAÇÃO DE REDE LÓGICA - ATÉ 50 PONTOS</v>
      </c>
      <c r="C74" s="61">
        <f>'Planilha Qtd'!K60</f>
        <v>4109.9730239999999</v>
      </c>
      <c r="D74" s="62">
        <f>'Planilha Qtd'!L60</f>
        <v>2.2345786417010353E-3</v>
      </c>
      <c r="E74" s="62">
        <f t="shared" si="0"/>
        <v>0.92820028960863687</v>
      </c>
      <c r="F74" s="42" t="str">
        <f>IF(E74&lt;=$I$17,$H$17,IF(E74&lt;=$I$18,$H$18,$H$19))</f>
        <v>B</v>
      </c>
      <c r="H74" s="54"/>
      <c r="I74" s="65"/>
      <c r="J74" s="52"/>
      <c r="K74" s="53"/>
      <c r="M74" s="54"/>
      <c r="N74" s="54"/>
    </row>
    <row r="75" spans="1:14" x14ac:dyDescent="0.35">
      <c r="A75" s="60" t="str">
        <f>'Planilha Qtd'!A82</f>
        <v>1.2.1</v>
      </c>
      <c r="B75" s="60" t="str">
        <f>'Planilha Qtd'!D82</f>
        <v xml:space="preserve">TESTES E STARTUPS </v>
      </c>
      <c r="C75" s="61">
        <f>'Planilha Qtd'!K82</f>
        <v>3935.43912</v>
      </c>
      <c r="D75" s="62">
        <f>'Planilha Qtd'!L82</f>
        <v>2.1396851395165551E-3</v>
      </c>
      <c r="E75" s="62">
        <f t="shared" si="0"/>
        <v>0.93033997474815344</v>
      </c>
      <c r="F75" s="42" t="str">
        <f>IF(E75&lt;=$I$17,$H$17,IF(E75&lt;=$I$18,$H$18,$H$19))</f>
        <v>B</v>
      </c>
      <c r="H75" s="54"/>
      <c r="I75" s="65"/>
      <c r="J75" s="52"/>
      <c r="K75" s="53"/>
      <c r="M75" s="54"/>
      <c r="N75" s="54"/>
    </row>
    <row r="76" spans="1:14" x14ac:dyDescent="0.35">
      <c r="A76" s="60" t="str">
        <f>'Planilha Qtd'!A113</f>
        <v>1.2.1</v>
      </c>
      <c r="B76" s="60" t="str">
        <f>'Planilha Qtd'!D113</f>
        <v xml:space="preserve">TESTES E STARTUPS </v>
      </c>
      <c r="C76" s="61">
        <f>'Planilha Qtd'!K113</f>
        <v>3935.43912</v>
      </c>
      <c r="D76" s="62">
        <f>'Planilha Qtd'!L113</f>
        <v>2.1396851395165551E-3</v>
      </c>
      <c r="E76" s="62">
        <f t="shared" si="0"/>
        <v>0.93247965988767001</v>
      </c>
      <c r="F76" s="42" t="str">
        <f>IF(E76&lt;=$I$17,$H$17,IF(E76&lt;=$I$18,$H$18,$H$19))</f>
        <v>B</v>
      </c>
      <c r="H76" s="54"/>
      <c r="I76" s="65"/>
      <c r="J76" s="52"/>
      <c r="K76" s="53"/>
      <c r="M76" s="54"/>
      <c r="N76" s="54"/>
    </row>
    <row r="77" spans="1:14" x14ac:dyDescent="0.35">
      <c r="A77" s="60" t="str">
        <f>'Planilha Qtd'!A161</f>
        <v>1.2.1</v>
      </c>
      <c r="B77" s="60" t="str">
        <f>'Planilha Qtd'!D161</f>
        <v xml:space="preserve">TESTES E STARTUPS </v>
      </c>
      <c r="C77" s="61">
        <f>'Planilha Qtd'!K161</f>
        <v>3935.43912</v>
      </c>
      <c r="D77" s="62">
        <f>'Planilha Qtd'!L161</f>
        <v>2.1396851395165551E-3</v>
      </c>
      <c r="E77" s="62">
        <f t="shared" si="0"/>
        <v>0.93461934502718658</v>
      </c>
      <c r="F77" s="42" t="str">
        <f>IF(E77&lt;=$I$17,$H$17,IF(E77&lt;=$I$18,$H$18,$H$19))</f>
        <v>B</v>
      </c>
      <c r="H77" s="54"/>
      <c r="I77" s="65"/>
      <c r="J77" s="52"/>
      <c r="K77" s="53"/>
      <c r="M77" s="54"/>
      <c r="N77" s="54"/>
    </row>
    <row r="78" spans="1:14" x14ac:dyDescent="0.35">
      <c r="A78" s="60" t="str">
        <f>'Planilha Qtd'!A202</f>
        <v>1.2.1</v>
      </c>
      <c r="B78" s="60" t="str">
        <f>'Planilha Qtd'!D202</f>
        <v xml:space="preserve">TESTES E STARTUPS </v>
      </c>
      <c r="C78" s="61">
        <f>'Planilha Qtd'!K202</f>
        <v>3935.43912</v>
      </c>
      <c r="D78" s="62">
        <f>'Planilha Qtd'!L202</f>
        <v>2.1396851395165551E-3</v>
      </c>
      <c r="E78" s="62">
        <f t="shared" si="0"/>
        <v>0.93675903016670314</v>
      </c>
      <c r="F78" s="42" t="str">
        <f>IF(E78&lt;=$I$17,$H$17,IF(E78&lt;=$I$18,$H$18,$H$19))</f>
        <v>B</v>
      </c>
      <c r="H78" s="54"/>
      <c r="I78" s="65"/>
      <c r="J78" s="52"/>
      <c r="K78" s="53"/>
      <c r="M78" s="54"/>
      <c r="N78" s="54"/>
    </row>
    <row r="79" spans="1:14" x14ac:dyDescent="0.35">
      <c r="A79" s="60" t="str">
        <f>'Planilha Qtd'!A57</f>
        <v>1.1</v>
      </c>
      <c r="B79" s="60" t="str">
        <f>'Planilha Qtd'!D57</f>
        <v>DETALHAMENTO E COMPATIBILIZAÇÃO DO PROJETO DE TELECOMUNICAÇÕES COM AS DEMAIIS DICIPLINA.
DETALHAMENTO DEVE CONTEMPLAR TODOS OS SISTEMAS E OBJETOS DO ESCOPO.
CONFORME MEMORIAL DESCRITIVO DOP-00603-PE-TI-GE-MD-0001</v>
      </c>
      <c r="C79" s="61">
        <f>'Planilha Qtd'!K57</f>
        <v>3935.43912</v>
      </c>
      <c r="D79" s="62">
        <f>'Planilha Qtd'!L57</f>
        <v>2.1396851395165551E-3</v>
      </c>
      <c r="E79" s="62">
        <f t="shared" si="0"/>
        <v>0.93889871530621971</v>
      </c>
      <c r="F79" s="42" t="str">
        <f>IF(E79&lt;=$I$17,$H$17,IF(E79&lt;=$I$18,$H$18,$H$19))</f>
        <v>B</v>
      </c>
      <c r="H79" s="54"/>
      <c r="I79" s="65"/>
      <c r="J79" s="52"/>
      <c r="K79" s="53"/>
      <c r="M79" s="54"/>
      <c r="N79" s="54"/>
    </row>
    <row r="80" spans="1:14" x14ac:dyDescent="0.35">
      <c r="A80" s="60" t="str">
        <f>'Planilha Qtd'!A80</f>
        <v>1.1</v>
      </c>
      <c r="B80" s="60" t="str">
        <f>'Planilha Qtd'!D80</f>
        <v>DETALHAMENTO E COMPATIBILIZAÇÃO DO PROJETO DE TELECOMUNICAÇÕES COM AS DEMAIIS DICIPLINA.
DETALHAMENTO DEVE CONTEMPLAR TODOS OS SISTEMAS E OBJETOS DO ESCOPO.
CONFORME MEMORIAL DESCRITIVO DOP-00603-PE-TI-GE-MD-0001</v>
      </c>
      <c r="C80" s="61">
        <f>'Planilha Qtd'!K80</f>
        <v>3935.43912</v>
      </c>
      <c r="D80" s="62">
        <f>'Planilha Qtd'!L80</f>
        <v>2.1396851395165551E-3</v>
      </c>
      <c r="E80" s="62">
        <f t="shared" si="0"/>
        <v>0.94103840044573628</v>
      </c>
      <c r="F80" s="42" t="str">
        <f>IF(E80&lt;=$I$17,$H$17,IF(E80&lt;=$I$18,$H$18,$H$19))</f>
        <v>B</v>
      </c>
      <c r="H80" s="54"/>
      <c r="I80" s="65"/>
      <c r="J80" s="52"/>
      <c r="K80" s="53"/>
      <c r="M80" s="54"/>
      <c r="N80" s="54"/>
    </row>
    <row r="81" spans="1:14" x14ac:dyDescent="0.35">
      <c r="A81" s="60" t="str">
        <f>'Planilha Qtd'!A111</f>
        <v>1.1</v>
      </c>
      <c r="B81" s="60" t="str">
        <f>'Planilha Qtd'!D111</f>
        <v>DETALHAMENTO E COMPATIBILIZAÇÃO DO PROJETO DE TELECOMUNICAÇÕES E ELÉTRICA COM AS DEMAIIS DICIPLINA.
DETALHAMENTO DEVE CONTEMPLAR TODOS OS SISTEMAS E OBJETOS DO ESCOPO.
CONFORME MEMORIAL DOP-00603-PE-TI-GE-MD-0001</v>
      </c>
      <c r="C81" s="61">
        <f>'Planilha Qtd'!K111</f>
        <v>3935.43912</v>
      </c>
      <c r="D81" s="62">
        <f>'Planilha Qtd'!L111</f>
        <v>2.1396851395165551E-3</v>
      </c>
      <c r="E81" s="62">
        <f t="shared" si="0"/>
        <v>0.94317808558525285</v>
      </c>
      <c r="F81" s="42" t="str">
        <f>IF(E81&lt;=$I$17,$H$17,IF(E81&lt;=$I$18,$H$18,$H$19))</f>
        <v>B</v>
      </c>
      <c r="H81" s="54"/>
      <c r="I81" s="65"/>
      <c r="J81" s="52"/>
      <c r="K81" s="53"/>
      <c r="M81" s="54"/>
      <c r="N81" s="54"/>
    </row>
    <row r="82" spans="1:14" x14ac:dyDescent="0.35">
      <c r="A82" s="60" t="str">
        <f>'Planilha Qtd'!A159</f>
        <v>1.1</v>
      </c>
      <c r="B82" s="60" t="str">
        <f>'Planilha Qtd'!D159</f>
        <v>DETALHAMENTO E COMPATIBILIZAÇÃO DO PROJETO DE TELECOMUNICAÇÕES COM AS DEMAIIS DICIPLINA.
DETALHAMENTO DEVE CONTEMPLAR TODOS OS SISTEMAS E OBJETOS DO ESCOPO.
CONFORME MEMORIAL DESCRITIVO DI-01021-PB-TI-MD-0001.</v>
      </c>
      <c r="C82" s="61">
        <f>'Planilha Qtd'!K159</f>
        <v>3935.43912</v>
      </c>
      <c r="D82" s="62">
        <f>'Planilha Qtd'!L159</f>
        <v>2.1396851395165551E-3</v>
      </c>
      <c r="E82" s="62">
        <f t="shared" si="0"/>
        <v>0.94531777072476941</v>
      </c>
      <c r="F82" s="42" t="str">
        <f>IF(E82&lt;=$I$17,$H$17,IF(E82&lt;=$I$18,$H$18,$H$19))</f>
        <v>B</v>
      </c>
      <c r="H82" s="54"/>
      <c r="I82" s="65"/>
      <c r="J82" s="52"/>
      <c r="K82" s="53"/>
      <c r="M82" s="54"/>
      <c r="N82" s="54"/>
    </row>
    <row r="83" spans="1:14" x14ac:dyDescent="0.35">
      <c r="A83" s="60" t="str">
        <f>'Planilha Qtd'!A200</f>
        <v>1.1</v>
      </c>
      <c r="B83" s="60" t="str">
        <f>'Planilha Qtd'!D200</f>
        <v>DETALHAMENTO E COMPATIBILIZAÇÃO DO PROJETO DE TELECOMUNICAÇÕES COM AS DEMAIIS DICIPLINA.
DETALHAMENTO DEVE CONTEMPLAR TODOS OS SISTEMAS E OBJETOS DO ESCOPO.
CONFORME MEMORIAL DESCRITIVO DI-01021-PB-TI-MD-0001.</v>
      </c>
      <c r="C83" s="61">
        <f>'Planilha Qtd'!K200</f>
        <v>3935.43912</v>
      </c>
      <c r="D83" s="62">
        <f>'Planilha Qtd'!L200</f>
        <v>2.1396851395165551E-3</v>
      </c>
      <c r="E83" s="62">
        <f t="shared" ref="E83:E146" si="2">D83+E82</f>
        <v>0.94745745586428598</v>
      </c>
      <c r="F83" s="42" t="str">
        <f>IF(E83&lt;=$I$17,$H$17,IF(E83&lt;=$I$18,$H$18,$H$19))</f>
        <v>B</v>
      </c>
      <c r="H83" s="54"/>
      <c r="I83" s="65"/>
      <c r="J83" s="52"/>
      <c r="K83" s="53"/>
      <c r="M83" s="54"/>
      <c r="N83" s="54"/>
    </row>
    <row r="84" spans="1:14" x14ac:dyDescent="0.35">
      <c r="A84" s="60" t="str">
        <f>'Planilha Qtd'!A206</f>
        <v>2.1.1</v>
      </c>
      <c r="B84" s="60" t="str">
        <f>'Planilha Qtd'!D206</f>
        <v>ELETROCALHA PERFURADA GALVANIZADA A FOGO, 100X100 MM, COM ACESSÓRIOS</v>
      </c>
      <c r="C84" s="61">
        <f>'Planilha Qtd'!K206</f>
        <v>3647.063151407091</v>
      </c>
      <c r="D84" s="62">
        <f>'Planilha Qtd'!L206</f>
        <v>1.9828960860520614E-3</v>
      </c>
      <c r="E84" s="62">
        <f t="shared" si="2"/>
        <v>0.94944035195033805</v>
      </c>
      <c r="F84" s="42" t="str">
        <f>IF(E84&lt;=$I$17,$H$17,IF(E84&lt;=$I$18,$H$18,$H$19))</f>
        <v>B</v>
      </c>
      <c r="H84" s="54"/>
      <c r="I84" s="65"/>
      <c r="J84" s="52"/>
      <c r="K84" s="53"/>
      <c r="M84" s="54"/>
      <c r="N84" s="54"/>
    </row>
    <row r="85" spans="1:14" x14ac:dyDescent="0.35">
      <c r="A85" s="60" t="str">
        <f>'Planilha Qtd'!A29</f>
        <v>2.3.3</v>
      </c>
      <c r="B85" s="60" t="str">
        <f>'Planilha Qtd'!D29</f>
        <v xml:space="preserve">CONECTOR FÊMEA BLINDADO GIGALAN CAT6 </v>
      </c>
      <c r="C85" s="61">
        <f>'Planilha Qtd'!K29</f>
        <v>3562.5764424887993</v>
      </c>
      <c r="D85" s="62">
        <f>'Planilha Qtd'!L29</f>
        <v>1.9369609438615936E-3</v>
      </c>
      <c r="E85" s="62">
        <f t="shared" si="2"/>
        <v>0.95137731289419969</v>
      </c>
      <c r="F85" s="42" t="str">
        <f>IF(E85&lt;=$I$17,$H$17,IF(E85&lt;=$I$18,$H$18,$H$19))</f>
        <v>C</v>
      </c>
      <c r="H85" s="54"/>
      <c r="I85" s="65"/>
      <c r="J85" s="52"/>
      <c r="K85" s="53"/>
      <c r="M85" s="54"/>
      <c r="N85" s="54"/>
    </row>
    <row r="86" spans="1:14" x14ac:dyDescent="0.35">
      <c r="A86" s="60" t="str">
        <f>'Planilha Qtd'!A184</f>
        <v>2.1.11</v>
      </c>
      <c r="B86" s="60" t="str">
        <f>'Planilha Qtd'!D184</f>
        <v xml:space="preserve">CONECTOR FÊMEA BLINDADO GIGALAN CAT6 </v>
      </c>
      <c r="C86" s="61">
        <f>'Planilha Qtd'!K184</f>
        <v>3562.5764424887993</v>
      </c>
      <c r="D86" s="62">
        <f>'Planilha Qtd'!L184</f>
        <v>1.9369609438615936E-3</v>
      </c>
      <c r="E86" s="62">
        <f t="shared" si="2"/>
        <v>0.95331427383806133</v>
      </c>
      <c r="F86" s="42" t="str">
        <f>IF(E86&lt;=$I$17,$H$17,IF(E86&lt;=$I$18,$H$18,$H$19))</f>
        <v>C</v>
      </c>
      <c r="H86" s="54"/>
      <c r="I86" s="65"/>
      <c r="J86" s="52"/>
      <c r="K86" s="53"/>
      <c r="M86" s="54"/>
      <c r="N86" s="54"/>
    </row>
    <row r="87" spans="1:14" x14ac:dyDescent="0.35">
      <c r="A87" s="60" t="str">
        <f>'Planilha Qtd'!A25</f>
        <v>2.2.2</v>
      </c>
      <c r="B87" s="60" t="str">
        <f>'Planilha Qtd'!D25</f>
        <v>CONDULETE METÁLICO DE  1.1/4´</v>
      </c>
      <c r="C87" s="61">
        <f>'Planilha Qtd'!K25</f>
        <v>3121.4798524440002</v>
      </c>
      <c r="D87" s="62">
        <f>'Planilha Qtd'!L25</f>
        <v>1.6971381972679981E-3</v>
      </c>
      <c r="E87" s="62">
        <f t="shared" si="2"/>
        <v>0.95501141203532935</v>
      </c>
      <c r="F87" s="42" t="str">
        <f>IF(E87&lt;=$I$17,$H$17,IF(E87&lt;=$I$18,$H$18,$H$19))</f>
        <v>C</v>
      </c>
      <c r="H87" s="54"/>
      <c r="I87" s="65"/>
      <c r="J87" s="52"/>
      <c r="K87" s="53"/>
      <c r="M87" s="54"/>
      <c r="N87" s="54"/>
    </row>
    <row r="88" spans="1:14" x14ac:dyDescent="0.35">
      <c r="A88" s="60" t="str">
        <f>'Planilha Qtd'!A22</f>
        <v>2.1.1</v>
      </c>
      <c r="B88" s="60" t="str">
        <f>'Planilha Qtd'!D22</f>
        <v>LEITO PARA CABOS TIPO ESCADA, TRECHO RETO, EM AÇO GALVANIZADO A FOGO, CONSTITUÍDO DE LONGARINAS DE PERFIL "U", CHAPA #12MSG, ABAS PARA FORA E TRAVESSAS DE PERFILADO A CADA 250mm, ABAS DE 100mm, COMPRIMENTO DE 3000mm C/ TAMPA.
FABRICANTE.</v>
      </c>
      <c r="C88" s="61">
        <f>'Planilha Qtd'!K22</f>
        <v>3045.9802471853632</v>
      </c>
      <c r="D88" s="62">
        <f>'Planilha Qtd'!L22</f>
        <v>1.6560893133987765E-3</v>
      </c>
      <c r="E88" s="62">
        <f t="shared" si="2"/>
        <v>0.95666750134872813</v>
      </c>
      <c r="F88" s="42" t="str">
        <f>IF(E88&lt;=$I$17,$H$17,IF(E88&lt;=$I$18,$H$18,$H$19))</f>
        <v>C</v>
      </c>
      <c r="H88" s="54"/>
      <c r="I88" s="65"/>
      <c r="J88" s="52"/>
      <c r="K88" s="53"/>
      <c r="M88" s="54"/>
      <c r="N88" s="54"/>
    </row>
    <row r="89" spans="1:14" x14ac:dyDescent="0.35">
      <c r="A89" s="60" t="str">
        <f>'Planilha Qtd'!A223</f>
        <v>3.1.10</v>
      </c>
      <c r="B89" s="60" t="str">
        <f>'Planilha Qtd'!D223</f>
        <v>PATCH PANEL DESCARREGADO BLINDADO 24P 1U COM ÍCONES
REF: FURUKAWA</v>
      </c>
      <c r="C89" s="61">
        <f>'Planilha Qtd'!K223</f>
        <v>2867.9882000000002</v>
      </c>
      <c r="D89" s="62">
        <f>'Planilha Qtd'!L223</f>
        <v>1.5593156302844383E-3</v>
      </c>
      <c r="E89" s="62">
        <f t="shared" si="2"/>
        <v>0.95822681697901257</v>
      </c>
      <c r="F89" s="42" t="str">
        <f>IF(E89&lt;=$I$17,$H$17,IF(E89&lt;=$I$18,$H$18,$H$19))</f>
        <v>C</v>
      </c>
      <c r="H89" s="54"/>
      <c r="I89" s="65"/>
      <c r="J89" s="52"/>
      <c r="K89" s="53"/>
      <c r="M89" s="54"/>
      <c r="N89" s="54"/>
    </row>
    <row r="90" spans="1:14" x14ac:dyDescent="0.35">
      <c r="A90" s="60" t="str">
        <f>'Planilha Qtd'!A183</f>
        <v>2.1.10</v>
      </c>
      <c r="B90" s="60" t="str">
        <f>'Planilha Qtd'!D183</f>
        <v>PATCH PANEL DESCARREGADO BLINDADO 24P 1U COM ÍCONES
REF: FURUKAWA</v>
      </c>
      <c r="C90" s="61">
        <f>'Planilha Qtd'!K183</f>
        <v>2867.9882000000002</v>
      </c>
      <c r="D90" s="62">
        <f>'Planilha Qtd'!L183</f>
        <v>1.5593156302844383E-3</v>
      </c>
      <c r="E90" s="62">
        <f t="shared" si="2"/>
        <v>0.95978613260929702</v>
      </c>
      <c r="F90" s="42" t="str">
        <f>IF(E90&lt;=$I$17,$H$17,IF(E90&lt;=$I$18,$H$18,$H$19))</f>
        <v>C</v>
      </c>
      <c r="H90" s="54"/>
      <c r="I90" s="65"/>
      <c r="J90" s="52"/>
      <c r="K90" s="53"/>
      <c r="M90" s="54"/>
      <c r="N90" s="54"/>
    </row>
    <row r="91" spans="1:14" x14ac:dyDescent="0.35">
      <c r="A91" s="60" t="str">
        <f>'Planilha Qtd'!A182</f>
        <v>2.1.9</v>
      </c>
      <c r="B91" s="60" t="str">
        <f>'Planilha Qtd'!D182</f>
        <v>PATCH CORD F/UTP GIGALAN CAT.6  COR CZ 2,5m
FABRIC.FURUKAWA</v>
      </c>
      <c r="C91" s="61">
        <f>'Planilha Qtd'!K182</f>
        <v>2843.5032816592002</v>
      </c>
      <c r="D91" s="62">
        <f>'Planilha Qtd'!L182</f>
        <v>1.5460032617485259E-3</v>
      </c>
      <c r="E91" s="62">
        <f t="shared" si="2"/>
        <v>0.96133213587104549</v>
      </c>
      <c r="F91" s="42" t="str">
        <f>IF(E91&lt;=$I$17,$H$17,IF(E91&lt;=$I$18,$H$18,$H$19))</f>
        <v>C</v>
      </c>
      <c r="H91" s="54"/>
      <c r="I91" s="65"/>
      <c r="J91" s="52"/>
      <c r="K91" s="53"/>
      <c r="M91" s="54"/>
      <c r="N91" s="54"/>
    </row>
    <row r="92" spans="1:14" x14ac:dyDescent="0.35">
      <c r="A92" s="60" t="str">
        <f>'Planilha Qtd'!A47</f>
        <v>3.1.9</v>
      </c>
      <c r="B92" s="60" t="str">
        <f>'Planilha Qtd'!D47</f>
        <v>BANDEJA PARA FIBRA ÓPTICA DIO A270 C/ KIT COMPLETO PARA FUSÃO DE 12 PARES DE FIBRA ÓPTICA SM (CONSIDERAR ACOPLADOR LC-UPC)
REF: FURUKAWA</v>
      </c>
      <c r="C92" s="61">
        <f>'Planilha Qtd'!K47</f>
        <v>2521.87051349378</v>
      </c>
      <c r="D92" s="62">
        <f>'Planilha Qtd'!L47</f>
        <v>1.3711325971439816E-3</v>
      </c>
      <c r="E92" s="62">
        <f t="shared" si="2"/>
        <v>0.96270326846818943</v>
      </c>
      <c r="F92" s="42" t="str">
        <f>IF(E92&lt;=$I$17,$H$17,IF(E92&lt;=$I$18,$H$18,$H$19))</f>
        <v>C</v>
      </c>
      <c r="H92" s="54"/>
      <c r="I92" s="65"/>
      <c r="J92" s="52"/>
      <c r="K92" s="53"/>
      <c r="M92" s="54"/>
      <c r="N92" s="54"/>
    </row>
    <row r="93" spans="1:14" x14ac:dyDescent="0.35">
      <c r="A93" s="60" t="str">
        <f>'Planilha Qtd'!A49</f>
        <v>3.1.11</v>
      </c>
      <c r="B93" s="60" t="str">
        <f>'Planilha Qtd'!D49</f>
        <v>BANDEJA PARA FIBRA ÓPTICA DIO A270 C/ KIT COMPLETO PARA FUSÃO DE 12 PARES DE FIBRA ÓPTICA SM (CONSIDERAR ACOPLADOR LC-UPC)
REF: FURUKAWA</v>
      </c>
      <c r="C93" s="61">
        <f>'Planilha Qtd'!K49</f>
        <v>2521.87051349378</v>
      </c>
      <c r="D93" s="62">
        <f>'Planilha Qtd'!L49</f>
        <v>1.3711325971439816E-3</v>
      </c>
      <c r="E93" s="62">
        <f t="shared" si="2"/>
        <v>0.96407440106533338</v>
      </c>
      <c r="F93" s="42" t="str">
        <f>IF(E93&lt;=$I$17,$H$17,IF(E93&lt;=$I$18,$H$18,$H$19))</f>
        <v>C</v>
      </c>
      <c r="H93" s="54"/>
      <c r="I93" s="65"/>
      <c r="J93" s="52"/>
      <c r="K93" s="53"/>
      <c r="M93" s="54"/>
      <c r="N93" s="54"/>
    </row>
    <row r="94" spans="1:14" x14ac:dyDescent="0.35">
      <c r="A94" s="60" t="str">
        <f>'Planilha Qtd'!A77</f>
        <v>3.1.6</v>
      </c>
      <c r="B94" s="60" t="str">
        <f>'Planilha Qtd'!D77</f>
        <v>HD SEAGATE SKYHAWK 10 TB - MODELO ST10000VE0008
REF: SEAGATE</v>
      </c>
      <c r="C94" s="61">
        <f>'Planilha Qtd'!K77</f>
        <v>2339.1692393962708</v>
      </c>
      <c r="D94" s="62">
        <f>'Planilha Qtd'!L77</f>
        <v>1.2717985230452362E-3</v>
      </c>
      <c r="E94" s="62">
        <f t="shared" si="2"/>
        <v>0.96534619958837864</v>
      </c>
      <c r="F94" s="42" t="str">
        <f>IF(E94&lt;=$I$17,$H$17,IF(E94&lt;=$I$18,$H$18,$H$19))</f>
        <v>C</v>
      </c>
      <c r="H94" s="54"/>
      <c r="I94" s="65"/>
      <c r="J94" s="52"/>
      <c r="K94" s="53"/>
      <c r="M94" s="54"/>
      <c r="N94" s="54"/>
    </row>
    <row r="95" spans="1:14" x14ac:dyDescent="0.35">
      <c r="A95" s="60" t="str">
        <f>'Planilha Qtd'!A108</f>
        <v>3.1.14</v>
      </c>
      <c r="B95" s="60" t="str">
        <f>'Planilha Qtd'!D108</f>
        <v>HD SEAGATE SKYHAWK 10 TB - MODELO ST10000VE0008
REF: SEAGATE</v>
      </c>
      <c r="C95" s="61">
        <f>'Planilha Qtd'!K108</f>
        <v>2339.1692393962708</v>
      </c>
      <c r="D95" s="62">
        <f>'Planilha Qtd'!L108</f>
        <v>1.2717985230452362E-3</v>
      </c>
      <c r="E95" s="62">
        <f t="shared" si="2"/>
        <v>0.9666179981114239</v>
      </c>
      <c r="F95" s="42" t="str">
        <f>IF(E95&lt;=$I$17,$H$17,IF(E95&lt;=$I$18,$H$18,$H$19))</f>
        <v>C</v>
      </c>
      <c r="H95" s="54"/>
      <c r="I95" s="65"/>
      <c r="J95" s="52"/>
      <c r="K95" s="53"/>
      <c r="M95" s="54"/>
      <c r="N95" s="54"/>
    </row>
    <row r="96" spans="1:14" x14ac:dyDescent="0.35">
      <c r="A96" s="60" t="str">
        <f>'Planilha Qtd'!A102</f>
        <v>3.1.8</v>
      </c>
      <c r="B96" s="60" t="str">
        <f>'Planilha Qtd'!D102</f>
        <v>PATCH CORD U/UTP MULTILAN CAT.6 COR VM 2,5m
FABRIC.:FURUKAWA</v>
      </c>
      <c r="C96" s="61">
        <f>'Planilha Qtd'!K102</f>
        <v>2274.8026253273601</v>
      </c>
      <c r="D96" s="62">
        <f>'Planilha Qtd'!L102</f>
        <v>1.2368026093988206E-3</v>
      </c>
      <c r="E96" s="62">
        <f t="shared" si="2"/>
        <v>0.96785480072082275</v>
      </c>
      <c r="F96" s="42" t="str">
        <f>IF(E96&lt;=$I$17,$H$17,IF(E96&lt;=$I$18,$H$18,$H$19))</f>
        <v>C</v>
      </c>
      <c r="H96" s="54"/>
      <c r="I96" s="65"/>
      <c r="J96" s="52"/>
      <c r="K96" s="53"/>
      <c r="M96" s="54"/>
      <c r="N96" s="54"/>
    </row>
    <row r="97" spans="1:14" x14ac:dyDescent="0.35">
      <c r="A97" s="60" t="str">
        <f>'Planilha Qtd'!A179</f>
        <v>2.1.6</v>
      </c>
      <c r="B97" s="60" t="str">
        <f>'Planilha Qtd'!D179</f>
        <v>Cabo Óptico CFOA-SM-DDR-S 12F TS LSZH (ABNT CL)
FABRIC.:FURUKAWA</v>
      </c>
      <c r="C97" s="61">
        <f>'Planilha Qtd'!K179</f>
        <v>2146.1648085393281</v>
      </c>
      <c r="D97" s="62">
        <f>'Planilha Qtd'!L179</f>
        <v>1.1668626569390288E-3</v>
      </c>
      <c r="E97" s="62">
        <f t="shared" si="2"/>
        <v>0.96902166337776174</v>
      </c>
      <c r="F97" s="42" t="str">
        <f>IF(E97&lt;=$I$17,$H$17,IF(E97&lt;=$I$18,$H$18,$H$19))</f>
        <v>C</v>
      </c>
      <c r="H97" s="54"/>
      <c r="I97" s="65"/>
      <c r="J97" s="52"/>
      <c r="K97" s="53"/>
      <c r="M97" s="54"/>
      <c r="N97" s="54"/>
    </row>
    <row r="98" spans="1:14" x14ac:dyDescent="0.35">
      <c r="A98" s="60" t="str">
        <f>'Planilha Qtd'!A167</f>
        <v>2.1.3</v>
      </c>
      <c r="B98" s="60" t="str">
        <f>'Planilha Qtd'!D167</f>
        <v>DUTO PEAD 4´ NA COR PRETO, SEÇÃO CIRCULAR, CORRUGAÇÃO HELICOIDAL, CONFORME ABNT NBR 15715. 
FABRICANTE: KANAFLEX OU SIMILAR</v>
      </c>
      <c r="C98" s="61">
        <f>'Planilha Qtd'!K167</f>
        <v>2102.1736800000003</v>
      </c>
      <c r="D98" s="62">
        <f>'Planilha Qtd'!L167</f>
        <v>1.142944826898715E-3</v>
      </c>
      <c r="E98" s="62">
        <f t="shared" si="2"/>
        <v>0.97016460820466044</v>
      </c>
      <c r="F98" s="42" t="str">
        <f>IF(E98&lt;=$I$17,$H$17,IF(E98&lt;=$I$18,$H$18,$H$19))</f>
        <v>C</v>
      </c>
      <c r="H98" s="54"/>
      <c r="I98" s="65"/>
      <c r="J98" s="52"/>
      <c r="K98" s="53"/>
      <c r="M98" s="54"/>
      <c r="N98" s="54"/>
    </row>
    <row r="99" spans="1:14" x14ac:dyDescent="0.35">
      <c r="A99" s="60" t="str">
        <f>'Planilha Qtd'!A153</f>
        <v>4.5</v>
      </c>
      <c r="B99" s="60" t="str">
        <f>'Planilha Qtd'!D153</f>
        <v>CONJUNTO 1 TOMADA 2P+T DE 20 A, COR VERMELHA - REF: TRAMONTINA</v>
      </c>
      <c r="C99" s="61">
        <f>'Planilha Qtd'!K153</f>
        <v>2010.9744640000001</v>
      </c>
      <c r="D99" s="62">
        <f>'Planilha Qtd'!L153</f>
        <v>1.093360116969125E-3</v>
      </c>
      <c r="E99" s="62">
        <f t="shared" si="2"/>
        <v>0.97125796832162958</v>
      </c>
      <c r="F99" s="42" t="str">
        <f>IF(E99&lt;=$I$17,$H$17,IF(E99&lt;=$I$18,$H$18,$H$19))</f>
        <v>C</v>
      </c>
      <c r="H99" s="54"/>
      <c r="I99" s="65"/>
      <c r="J99" s="52"/>
      <c r="K99" s="53"/>
      <c r="M99" s="54"/>
      <c r="N99" s="54"/>
    </row>
    <row r="100" spans="1:14" x14ac:dyDescent="0.35">
      <c r="A100" s="60" t="str">
        <f>'Planilha Qtd'!A228</f>
        <v>4.1</v>
      </c>
      <c r="B100" s="60" t="str">
        <f>'Planilha Qtd'!D228</f>
        <v>ELETRODUTO GALVANIZADO A QUENTE CONFORME NBR5598 - 1´ COM ACESSÓRIOS</v>
      </c>
      <c r="C100" s="61">
        <f>'Planilha Qtd'!K228</f>
        <v>1984.8539876144002</v>
      </c>
      <c r="D100" s="62">
        <f>'Planilha Qtd'!L228</f>
        <v>1.0791585009727476E-3</v>
      </c>
      <c r="E100" s="62">
        <f t="shared" si="2"/>
        <v>0.97233712682260232</v>
      </c>
      <c r="F100" s="42" t="str">
        <f>IF(E100&lt;=$I$17,$H$17,IF(E100&lt;=$I$18,$H$18,$H$19))</f>
        <v>C</v>
      </c>
      <c r="H100" s="54"/>
      <c r="I100" s="65"/>
      <c r="J100" s="52"/>
      <c r="K100" s="53"/>
      <c r="M100" s="54"/>
      <c r="N100" s="54"/>
    </row>
    <row r="101" spans="1:14" x14ac:dyDescent="0.35">
      <c r="A101" s="60" t="str">
        <f>'Planilha Qtd'!A115</f>
        <v>1.2.3</v>
      </c>
      <c r="B101" s="60" t="str">
        <f>'Planilha Qtd'!D115</f>
        <v>CONFIGURAÇÃO DAS CÂMERAS DO MONITORAMENTO (INSTALAÇÃO DO IP E SENHA, IDENTIFICAÇÃO, ATIVAÇÃO DE RECURSOS E CONFIGURAÇÕES DE RESOLUÇÃO, FRAMES, ETC). CONFORME ALINHAMENTO INICIAL COM A EQUIPE DE TI. OS CARTÕES DE MEMORIAS DEVEM SER INSTALADAS NAS CÂMERAS.</v>
      </c>
      <c r="C101" s="61">
        <f>'Planilha Qtd'!K115</f>
        <v>1967.71956</v>
      </c>
      <c r="D101" s="62">
        <f>'Planilha Qtd'!L115</f>
        <v>1.0698425697582776E-3</v>
      </c>
      <c r="E101" s="62">
        <f t="shared" si="2"/>
        <v>0.9734069693923606</v>
      </c>
      <c r="F101" s="42" t="str">
        <f>IF(E101&lt;=$I$17,$H$17,IF(E101&lt;=$I$18,$H$18,$H$19))</f>
        <v>C</v>
      </c>
      <c r="H101" s="54"/>
      <c r="I101" s="65"/>
      <c r="J101" s="52"/>
      <c r="K101" s="53"/>
      <c r="M101" s="54"/>
      <c r="N101" s="54"/>
    </row>
    <row r="102" spans="1:14" x14ac:dyDescent="0.35">
      <c r="A102" s="60" t="str">
        <f>'Planilha Qtd'!A243</f>
        <v>4.1.2</v>
      </c>
      <c r="B102" s="60" t="str">
        <f>'Planilha Qtd'!D243</f>
        <v>LICENÇA CÂMERA: HIKVISION HikCentral-P-VSS-1Ch (Licença expansão)
REF: HIKVISION</v>
      </c>
      <c r="C102" s="61">
        <f>'Planilha Qtd'!K243</f>
        <v>1924.07321329253</v>
      </c>
      <c r="D102" s="62">
        <f>'Planilha Qtd'!L243</f>
        <v>1.0461121964513819E-3</v>
      </c>
      <c r="E102" s="62">
        <f t="shared" si="2"/>
        <v>0.97445308158881194</v>
      </c>
      <c r="F102" s="42" t="str">
        <f>IF(E102&lt;=$I$17,$H$17,IF(E102&lt;=$I$18,$H$18,$H$19))</f>
        <v>C</v>
      </c>
      <c r="H102" s="54"/>
      <c r="I102" s="65"/>
      <c r="J102" s="52"/>
      <c r="K102" s="53"/>
      <c r="M102" s="54"/>
      <c r="N102" s="54"/>
    </row>
    <row r="103" spans="1:14" x14ac:dyDescent="0.35">
      <c r="A103" s="60" t="str">
        <f>'Planilha Qtd'!A186</f>
        <v>2.1.13</v>
      </c>
      <c r="B103" s="60" t="str">
        <f>'Planilha Qtd'!D186</f>
        <v>Cabo Óptico CFOA-SM-DDR-S 12F TS LSZH (ABNT CL)
FABRIC.:FURUKAWA</v>
      </c>
      <c r="C103" s="61">
        <f>'Planilha Qtd'!K186</f>
        <v>1839.5698358908523</v>
      </c>
      <c r="D103" s="62">
        <f>'Planilha Qtd'!L186</f>
        <v>1.0001679916620246E-3</v>
      </c>
      <c r="E103" s="62">
        <f t="shared" si="2"/>
        <v>0.97545324958047397</v>
      </c>
      <c r="F103" s="42" t="str">
        <f>IF(E103&lt;=$I$17,$H$17,IF(E103&lt;=$I$18,$H$18,$H$19))</f>
        <v>C</v>
      </c>
      <c r="H103" s="54"/>
      <c r="I103" s="65"/>
      <c r="J103" s="52"/>
      <c r="K103" s="53"/>
      <c r="M103" s="54"/>
      <c r="N103" s="54"/>
    </row>
    <row r="104" spans="1:14" x14ac:dyDescent="0.35">
      <c r="A104" s="60" t="str">
        <f>'Planilha Qtd'!A99</f>
        <v>3.1.5</v>
      </c>
      <c r="B104" s="60" t="str">
        <f>'Planilha Qtd'!D99</f>
        <v>CABO MULTILAN  CAT.6  U/UTP CM COR VM
FABRIC.:FURUKAWA</v>
      </c>
      <c r="C104" s="61">
        <f>'Planilha Qtd'!K99</f>
        <v>1635.0037759142679</v>
      </c>
      <c r="D104" s="62">
        <f>'Planilha Qtd'!L99</f>
        <v>8.8894610631842655E-4</v>
      </c>
      <c r="E104" s="62">
        <f t="shared" si="2"/>
        <v>0.97634219568679237</v>
      </c>
      <c r="F104" s="42" t="str">
        <f>IF(E104&lt;=$I$17,$H$17,IF(E104&lt;=$I$18,$H$18,$H$19))</f>
        <v>C</v>
      </c>
      <c r="H104" s="54"/>
      <c r="I104" s="65"/>
      <c r="J104" s="52"/>
      <c r="K104" s="53"/>
      <c r="M104" s="54"/>
      <c r="N104" s="54"/>
    </row>
    <row r="105" spans="1:14" x14ac:dyDescent="0.35">
      <c r="A105" s="60" t="str">
        <f>'Planilha Qtd'!A87</f>
        <v>2.1.1</v>
      </c>
      <c r="B105" s="60" t="str">
        <f>'Planilha Qtd'!D87</f>
        <v>ELETRODUTO GALVANIZADO A QUENTE CONFORME NBR5598 - 1´ COM ACESSÓRIOS</v>
      </c>
      <c r="C105" s="61">
        <f>'Planilha Qtd'!K87</f>
        <v>1587.8831900915204</v>
      </c>
      <c r="D105" s="62">
        <f>'Planilha Qtd'!L87</f>
        <v>8.6332680077819818E-4</v>
      </c>
      <c r="E105" s="62">
        <f t="shared" si="2"/>
        <v>0.97720552248757053</v>
      </c>
      <c r="F105" s="42" t="str">
        <f>IF(E105&lt;=$I$17,$H$17,IF(E105&lt;=$I$18,$H$18,$H$19))</f>
        <v>C</v>
      </c>
      <c r="H105" s="54"/>
      <c r="I105" s="65"/>
      <c r="J105" s="52"/>
      <c r="K105" s="53"/>
      <c r="M105" s="54"/>
      <c r="N105" s="54"/>
    </row>
    <row r="106" spans="1:14" x14ac:dyDescent="0.35">
      <c r="A106" s="60" t="str">
        <f>'Planilha Qtd'!A84</f>
        <v>1.2.3</v>
      </c>
      <c r="B106" s="60" t="str">
        <f>'Planilha Qtd'!D84</f>
        <v>CONFIGURAÇÃO DAS CÂMERAS DO MONITORAMENTO (INSTALAÇÃO DO IP E SENHA, IDENTIFICAÇÃO, ATIVAÇÃO DE RECURSOS E CONFIGURAÇÕES DE RESOLUÇÃO, FRAMES, ETC). CONFORME ALINHAMENTO INICIAL COM A EQUIPE DE TI. OS CARTÕES DE MEMORIAS DEVEM SER INSTALADAS NAS CÂMERAS.</v>
      </c>
      <c r="C106" s="61">
        <f>'Planilha Qtd'!K84</f>
        <v>1574.1756480000001</v>
      </c>
      <c r="D106" s="62">
        <f>'Planilha Qtd'!L84</f>
        <v>8.5587405580662219E-4</v>
      </c>
      <c r="E106" s="62">
        <f t="shared" si="2"/>
        <v>0.9780613965433772</v>
      </c>
      <c r="F106" s="42" t="str">
        <f>IF(E106&lt;=$I$17,$H$17,IF(E106&lt;=$I$18,$H$18,$H$19))</f>
        <v>C</v>
      </c>
      <c r="H106" s="54"/>
      <c r="I106" s="65"/>
      <c r="J106" s="52"/>
      <c r="K106" s="53"/>
      <c r="M106" s="54"/>
      <c r="N106" s="54"/>
    </row>
    <row r="107" spans="1:14" x14ac:dyDescent="0.35">
      <c r="A107" s="60" t="str">
        <f>'Planilha Qtd'!A30</f>
        <v>2.3.4</v>
      </c>
      <c r="B107" s="60" t="str">
        <f>'Planilha Qtd'!D30</f>
        <v>PATCH CORD F/UTP GIGALAN CAT.6  COR CZ 1,0m
REF: FURUKAWA</v>
      </c>
      <c r="C107" s="61">
        <f>'Planilha Qtd'!K30</f>
        <v>1574.0049633184001</v>
      </c>
      <c r="D107" s="62">
        <f>'Planilha Qtd'!L30</f>
        <v>8.5578125511383372E-4</v>
      </c>
      <c r="E107" s="62">
        <f t="shared" si="2"/>
        <v>0.97891717779849108</v>
      </c>
      <c r="F107" s="42" t="str">
        <f>IF(E107&lt;=$I$17,$H$17,IF(E107&lt;=$I$18,$H$18,$H$19))</f>
        <v>C</v>
      </c>
      <c r="H107" s="54"/>
      <c r="I107" s="65"/>
      <c r="J107" s="52"/>
      <c r="K107" s="53"/>
      <c r="M107" s="54"/>
      <c r="N107" s="54"/>
    </row>
    <row r="108" spans="1:14" x14ac:dyDescent="0.35">
      <c r="A108" s="60" t="str">
        <f>'Planilha Qtd'!A137</f>
        <v>3.1.12</v>
      </c>
      <c r="B108" s="60" t="str">
        <f>'Planilha Qtd'!D137</f>
        <v>CORDÃO ÓPTICO SM DUPLEX UPC LC x LC 1,5m
FABRIC.:FURUKAWA</v>
      </c>
      <c r="C108" s="61">
        <f>'Planilha Qtd'!K137</f>
        <v>1545.3191245968756</v>
      </c>
      <c r="D108" s="62">
        <f>'Planilha Qtd'!L137</f>
        <v>8.4018486016133995E-4</v>
      </c>
      <c r="E108" s="62">
        <f t="shared" si="2"/>
        <v>0.97975736265865243</v>
      </c>
      <c r="F108" s="42" t="str">
        <f>IF(E108&lt;=$I$17,$H$17,IF(E108&lt;=$I$18,$H$18,$H$19))</f>
        <v>C</v>
      </c>
      <c r="H108" s="54"/>
      <c r="I108" s="65"/>
      <c r="J108" s="52"/>
      <c r="K108" s="53"/>
      <c r="M108" s="54"/>
      <c r="N108" s="54"/>
    </row>
    <row r="109" spans="1:14" x14ac:dyDescent="0.35">
      <c r="A109" s="60" t="str">
        <f>'Planilha Qtd'!A189</f>
        <v>3.1</v>
      </c>
      <c r="B109" s="60" t="str">
        <f>'Planilha Qtd'!D189</f>
        <v>ELETRODUTO GALVANIZADO A QUENTE CONFORME NBR5598 - 1´ COM ACESSÓRIOS</v>
      </c>
      <c r="C109" s="61">
        <f>'Planilha Qtd'!K189</f>
        <v>1488.6404907108001</v>
      </c>
      <c r="D109" s="62">
        <f>'Planilha Qtd'!L189</f>
        <v>8.0936887572956068E-4</v>
      </c>
      <c r="E109" s="62">
        <f t="shared" si="2"/>
        <v>0.98056673153438201</v>
      </c>
      <c r="F109" s="42" t="str">
        <f>IF(E109&lt;=$I$17,$H$17,IF(E109&lt;=$I$18,$H$18,$H$19))</f>
        <v>C</v>
      </c>
      <c r="H109" s="54"/>
      <c r="I109" s="65"/>
      <c r="J109" s="52"/>
      <c r="K109" s="53"/>
      <c r="M109" s="54"/>
      <c r="N109" s="54"/>
    </row>
    <row r="110" spans="1:14" x14ac:dyDescent="0.35">
      <c r="A110" s="60" t="str">
        <f>'Planilha Qtd'!A103</f>
        <v>3.1.9</v>
      </c>
      <c r="B110" s="60" t="str">
        <f>'Planilha Qtd'!D103</f>
        <v>PATCH PANEL DESCARREGADO BLINDADO 24P 1U COM ÍCONES
REF: FURUKAWA</v>
      </c>
      <c r="C110" s="61">
        <f>'Planilha Qtd'!K103</f>
        <v>1433.9941000000001</v>
      </c>
      <c r="D110" s="62">
        <f>'Planilha Qtd'!L103</f>
        <v>7.7965781514221914E-4</v>
      </c>
      <c r="E110" s="62">
        <f t="shared" si="2"/>
        <v>0.98134638934952423</v>
      </c>
      <c r="F110" s="42" t="str">
        <f>IF(E110&lt;=$I$17,$H$17,IF(E110&lt;=$I$18,$H$18,$H$19))</f>
        <v>C</v>
      </c>
      <c r="H110" s="54"/>
      <c r="I110" s="65"/>
      <c r="J110" s="52"/>
      <c r="K110" s="53"/>
      <c r="M110" s="54"/>
      <c r="N110" s="54"/>
    </row>
    <row r="111" spans="1:14" x14ac:dyDescent="0.35">
      <c r="A111" s="60" t="str">
        <f>'Planilha Qtd'!A209</f>
        <v>2.1.4</v>
      </c>
      <c r="B111" s="60" t="str">
        <f>'Planilha Qtd'!D209</f>
        <v>GRAMPO TIPO ´C´ DIAMETRO 3/8`, COM BALANCIM TAMANHO GRANDE</v>
      </c>
      <c r="C111" s="61">
        <f>'Planilha Qtd'!K209</f>
        <v>1238.1143282960002</v>
      </c>
      <c r="D111" s="62">
        <f>'Planilha Qtd'!L209</f>
        <v>6.7315863579601586E-4</v>
      </c>
      <c r="E111" s="62">
        <f t="shared" si="2"/>
        <v>0.98201954798532021</v>
      </c>
      <c r="F111" s="42" t="str">
        <f>IF(E111&lt;=$I$17,$H$17,IF(E111&lt;=$I$18,$H$18,$H$19))</f>
        <v>C</v>
      </c>
      <c r="H111" s="54"/>
      <c r="I111" s="65"/>
      <c r="J111" s="52"/>
      <c r="K111" s="53"/>
      <c r="M111" s="54"/>
      <c r="N111" s="54"/>
    </row>
    <row r="112" spans="1:14" x14ac:dyDescent="0.35">
      <c r="A112" s="60" t="str">
        <f>'Planilha Qtd'!A73</f>
        <v>3.1.2</v>
      </c>
      <c r="B112" s="60" t="str">
        <f>'Planilha Qtd'!D73</f>
        <v>PATCH CORD U/UTP MULTILAN CAT.6 COR VM 2,5m
FABRIC.:FURUKAWA</v>
      </c>
      <c r="C112" s="61">
        <f>'Planilha Qtd'!K73</f>
        <v>1137.4013126636801</v>
      </c>
      <c r="D112" s="62">
        <f>'Planilha Qtd'!L73</f>
        <v>6.1840130469941032E-4</v>
      </c>
      <c r="E112" s="62">
        <f t="shared" si="2"/>
        <v>0.98263794929001957</v>
      </c>
      <c r="F112" s="42" t="str">
        <f>IF(E112&lt;=$I$17,$H$17,IF(E112&lt;=$I$18,$H$18,$H$19))</f>
        <v>C</v>
      </c>
      <c r="H112" s="54"/>
      <c r="I112" s="65"/>
      <c r="J112" s="52"/>
      <c r="K112" s="53"/>
      <c r="M112" s="54"/>
      <c r="N112" s="54"/>
    </row>
    <row r="113" spans="1:14" x14ac:dyDescent="0.35">
      <c r="A113" s="60" t="str">
        <f>'Planilha Qtd'!A165</f>
        <v>2.1.1</v>
      </c>
      <c r="B113" s="60" t="str">
        <f>'Planilha Qtd'!D165</f>
        <v>ELETRODUTO DE PVC RÍGIDO ROSCÁVEL DE 2´ - COM ACESSÓRIOS</v>
      </c>
      <c r="C113" s="61">
        <f>'Planilha Qtd'!K165</f>
        <v>1114.9989794664</v>
      </c>
      <c r="D113" s="62">
        <f>'Planilha Qtd'!L165</f>
        <v>6.0622123076836741E-4</v>
      </c>
      <c r="E113" s="62">
        <f t="shared" si="2"/>
        <v>0.98324417052078794</v>
      </c>
      <c r="F113" s="42" t="str">
        <f>IF(E113&lt;=$I$17,$H$17,IF(E113&lt;=$I$18,$H$18,$H$19))</f>
        <v>C</v>
      </c>
      <c r="H113" s="54"/>
      <c r="I113" s="65"/>
      <c r="J113" s="52"/>
      <c r="K113" s="53"/>
      <c r="M113" s="54"/>
      <c r="N113" s="54"/>
    </row>
    <row r="114" spans="1:14" x14ac:dyDescent="0.35">
      <c r="A114" s="60" t="str">
        <f>'Planilha Qtd'!A72</f>
        <v>3.1.1</v>
      </c>
      <c r="B114" s="60" t="str">
        <f>'Planilha Qtd'!D72</f>
        <v>CABO MULTILAN  CAT.6  U/UTP CM COR VM
FABRIC.:FURUKAWA</v>
      </c>
      <c r="C114" s="61">
        <f>'Planilha Qtd'!K72</f>
        <v>1017.3356827911</v>
      </c>
      <c r="D114" s="62">
        <f>'Planilha Qtd'!L72</f>
        <v>5.531220217092432E-4</v>
      </c>
      <c r="E114" s="62">
        <f t="shared" si="2"/>
        <v>0.98379729254249715</v>
      </c>
      <c r="F114" s="42" t="str">
        <f>IF(E114&lt;=$I$17,$H$17,IF(E114&lt;=$I$18,$H$18,$H$19))</f>
        <v>C</v>
      </c>
      <c r="H114" s="54"/>
      <c r="I114" s="65"/>
      <c r="J114" s="52"/>
      <c r="K114" s="53"/>
      <c r="M114" s="54"/>
      <c r="N114" s="54"/>
    </row>
    <row r="115" spans="1:14" x14ac:dyDescent="0.35">
      <c r="A115" s="60" t="str">
        <f>'Planilha Qtd'!A46</f>
        <v>3.1.8</v>
      </c>
      <c r="B115" s="60" t="str">
        <f>'Planilha Qtd'!D46</f>
        <v>CAIXA DE PASSAGEM CFTV MODELO VBOX 125x123x60mm
REF: -</v>
      </c>
      <c r="C115" s="61">
        <f>'Planilha Qtd'!K46</f>
        <v>1004.3571628468752</v>
      </c>
      <c r="D115" s="62">
        <f>'Planilha Qtd'!L46</f>
        <v>5.4606564365057889E-4</v>
      </c>
      <c r="E115" s="62">
        <f t="shared" si="2"/>
        <v>0.98434335818614771</v>
      </c>
      <c r="F115" s="42" t="str">
        <f>IF(E115&lt;=$I$17,$H$17,IF(E115&lt;=$I$18,$H$18,$H$19))</f>
        <v>C</v>
      </c>
      <c r="H115" s="54"/>
      <c r="I115" s="65"/>
      <c r="J115" s="52"/>
      <c r="K115" s="53"/>
      <c r="M115" s="54"/>
      <c r="N115" s="54"/>
    </row>
    <row r="116" spans="1:14" x14ac:dyDescent="0.35">
      <c r="A116" s="60" t="str">
        <f>'Planilha Qtd'!A48</f>
        <v>3.1.10</v>
      </c>
      <c r="B116" s="60" t="str">
        <f>'Planilha Qtd'!D48</f>
        <v>CAIXA DE PASSAGEM CFTV MODELO VBOX 125x123x60mm
REF: -</v>
      </c>
      <c r="C116" s="61">
        <f>'Planilha Qtd'!K48</f>
        <v>1004.3571628468752</v>
      </c>
      <c r="D116" s="62">
        <f>'Planilha Qtd'!L48</f>
        <v>5.4606564365057889E-4</v>
      </c>
      <c r="E116" s="62">
        <f t="shared" si="2"/>
        <v>0.98488942382979827</v>
      </c>
      <c r="F116" s="42" t="str">
        <f>IF(E116&lt;=$I$17,$H$17,IF(E116&lt;=$I$18,$H$18,$H$19))</f>
        <v>C</v>
      </c>
      <c r="H116" s="54"/>
      <c r="I116" s="65"/>
      <c r="J116" s="52"/>
      <c r="K116" s="53"/>
      <c r="M116" s="54"/>
      <c r="N116" s="54"/>
    </row>
    <row r="117" spans="1:14" x14ac:dyDescent="0.35">
      <c r="A117" s="60" t="str">
        <f>'Planilha Qtd'!A221</f>
        <v>3.1.8</v>
      </c>
      <c r="B117" s="60" t="str">
        <f>'Planilha Qtd'!D221</f>
        <v>Distribuidor Interno Óptico modelo A270 c/ kit completo para fusão de 6 pares de fibra óptica SM (considerar Acoplador LC-UPC)
FABRIC.:FURUKAWA</v>
      </c>
      <c r="C117" s="61">
        <f>'Planilha Qtd'!K221</f>
        <v>993.58274969920001</v>
      </c>
      <c r="D117" s="62">
        <f>'Planilha Qtd'!L221</f>
        <v>5.4020763111471421E-4</v>
      </c>
      <c r="E117" s="62">
        <f t="shared" si="2"/>
        <v>0.985429631460913</v>
      </c>
      <c r="F117" s="42" t="str">
        <f>IF(E117&lt;=$I$17,$H$17,IF(E117&lt;=$I$18,$H$18,$H$19))</f>
        <v>C</v>
      </c>
      <c r="H117" s="54"/>
      <c r="I117" s="65"/>
      <c r="J117" s="52"/>
      <c r="K117" s="53"/>
      <c r="M117" s="54"/>
      <c r="N117" s="54"/>
    </row>
    <row r="118" spans="1:14" x14ac:dyDescent="0.35">
      <c r="A118" s="60" t="str">
        <f>'Planilha Qtd'!A136</f>
        <v>3.1.11</v>
      </c>
      <c r="B118" s="60" t="str">
        <f>'Planilha Qtd'!D136</f>
        <v>Distribuidor Interno Óptico modelo BW12 c/ kit completo para fusão de 6 pares de fibra óptica SM (considerar Acoplador LC-UPC)
FABRIC.:FURUKAWA</v>
      </c>
      <c r="C118" s="61">
        <f>'Planilha Qtd'!K136</f>
        <v>993.58274969920001</v>
      </c>
      <c r="D118" s="62">
        <f>'Planilha Qtd'!L136</f>
        <v>5.4020763111471421E-4</v>
      </c>
      <c r="E118" s="62">
        <f t="shared" si="2"/>
        <v>0.98596983909202773</v>
      </c>
      <c r="F118" s="42" t="str">
        <f>IF(E118&lt;=$I$17,$H$17,IF(E118&lt;=$I$18,$H$18,$H$19))</f>
        <v>C</v>
      </c>
      <c r="H118" s="54"/>
      <c r="I118" s="65"/>
      <c r="J118" s="52"/>
      <c r="K118" s="53"/>
      <c r="M118" s="54"/>
      <c r="N118" s="54"/>
    </row>
    <row r="119" spans="1:14" x14ac:dyDescent="0.35">
      <c r="A119" s="60" t="str">
        <f>'Planilha Qtd'!A181</f>
        <v>2.1.8</v>
      </c>
      <c r="B119" s="60" t="str">
        <f>'Planilha Qtd'!D181</f>
        <v>Distribuidor Interno Óptico modelo A270 c/ kit completo para fusão de 6 pares de fibra óptica SM (considerar Acoplador LC-UPC)
FABRIC.:FURUKAWA</v>
      </c>
      <c r="C119" s="61">
        <f>'Planilha Qtd'!K181</f>
        <v>993.58274969920001</v>
      </c>
      <c r="D119" s="62">
        <f>'Planilha Qtd'!L181</f>
        <v>5.4020763111471421E-4</v>
      </c>
      <c r="E119" s="62">
        <f t="shared" si="2"/>
        <v>0.98651004672314246</v>
      </c>
      <c r="F119" s="42" t="str">
        <f>IF(E119&lt;=$I$17,$H$17,IF(E119&lt;=$I$18,$H$18,$H$19))</f>
        <v>C</v>
      </c>
      <c r="H119" s="54"/>
      <c r="I119" s="65"/>
      <c r="J119" s="52"/>
      <c r="K119" s="53"/>
      <c r="M119" s="54"/>
      <c r="N119" s="54"/>
    </row>
    <row r="120" spans="1:14" x14ac:dyDescent="0.35">
      <c r="A120" s="60" t="str">
        <f>'Planilha Qtd'!A226</f>
        <v>3.1.13</v>
      </c>
      <c r="B120" s="60" t="str">
        <f>'Planilha Qtd'!D226</f>
        <v>Cabo Óptico CFOA-SM-DDR-S 12F TS LSZH (ABNT CL)
FABRIC.:FURUKAWA</v>
      </c>
      <c r="C120" s="61">
        <f>'Planilha Qtd'!K226</f>
        <v>919.78491794542617</v>
      </c>
      <c r="D120" s="62">
        <f>'Planilha Qtd'!L226</f>
        <v>5.0008399583101229E-4</v>
      </c>
      <c r="E120" s="62">
        <f t="shared" si="2"/>
        <v>0.98701013071897348</v>
      </c>
      <c r="F120" s="42" t="str">
        <f>IF(E120&lt;=$I$17,$H$17,IF(E120&lt;=$I$18,$H$18,$H$19))</f>
        <v>C</v>
      </c>
      <c r="H120" s="54"/>
      <c r="I120" s="65"/>
      <c r="J120" s="52"/>
      <c r="K120" s="53"/>
      <c r="M120" s="54"/>
      <c r="N120" s="54"/>
    </row>
    <row r="121" spans="1:14" x14ac:dyDescent="0.35">
      <c r="A121" s="60" t="str">
        <f>'Planilha Qtd'!A150</f>
        <v>4.2</v>
      </c>
      <c r="B121" s="60" t="str">
        <f>'Planilha Qtd'!D150</f>
        <v>CONDULETE METÁLICO DE 1´</v>
      </c>
      <c r="C121" s="61">
        <f>'Planilha Qtd'!K150</f>
        <v>919.74720497760006</v>
      </c>
      <c r="D121" s="62">
        <f>'Planilha Qtd'!L150</f>
        <v>5.0006349141603745E-4</v>
      </c>
      <c r="E121" s="62">
        <f t="shared" si="2"/>
        <v>0.98751019421038955</v>
      </c>
      <c r="F121" s="42" t="str">
        <f>IF(E121&lt;=$I$17,$H$17,IF(E121&lt;=$I$18,$H$18,$H$19))</f>
        <v>C</v>
      </c>
      <c r="H121" s="54"/>
      <c r="I121" s="65"/>
      <c r="J121" s="52"/>
      <c r="K121" s="53"/>
      <c r="M121" s="54"/>
      <c r="N121" s="54"/>
    </row>
    <row r="122" spans="1:14" x14ac:dyDescent="0.35">
      <c r="A122" s="60" t="str">
        <f>'Planilha Qtd'!A252</f>
        <v>3.1.15</v>
      </c>
      <c r="B122" s="60" t="str">
        <f>'Planilha Qtd'!D252</f>
        <v>LINCENÇA CÂMERA: HIKVISION HikCentral-P-VSS-1Ch (Licença expansão)
REF: HIKVISION</v>
      </c>
      <c r="C122" s="61">
        <f>'Planilha Qtd'!K252</f>
        <v>855.14365035223557</v>
      </c>
      <c r="D122" s="62">
        <f>'Planilha Qtd'!L252</f>
        <v>4.6493875397839201E-4</v>
      </c>
      <c r="E122" s="62">
        <f t="shared" si="2"/>
        <v>0.9879751329643679</v>
      </c>
      <c r="F122" s="42" t="str">
        <f>IF(E122&lt;=$I$17,$H$17,IF(E122&lt;=$I$18,$H$18,$H$19))</f>
        <v>C</v>
      </c>
      <c r="H122" s="54"/>
      <c r="I122" s="65"/>
      <c r="J122" s="52"/>
      <c r="K122" s="53"/>
      <c r="M122" s="54"/>
      <c r="N122" s="54"/>
    </row>
    <row r="123" spans="1:14" x14ac:dyDescent="0.35">
      <c r="A123" s="60" t="str">
        <f>'Planilha Qtd'!A208</f>
        <v>2.1.3</v>
      </c>
      <c r="B123" s="60" t="str">
        <f>'Planilha Qtd'!D208</f>
        <v>SUPORTE PARA ELETROCALHA, GALVANIZADO A FOGO, 100X100 MM</v>
      </c>
      <c r="C123" s="61">
        <f>'Planilha Qtd'!K208</f>
        <v>820.79940414800012</v>
      </c>
      <c r="D123" s="62">
        <f>'Planilha Qtd'!L208</f>
        <v>4.4626590172725607E-4</v>
      </c>
      <c r="E123" s="62">
        <f t="shared" si="2"/>
        <v>0.98842139886609515</v>
      </c>
      <c r="F123" s="42" t="str">
        <f>IF(E123&lt;=$I$17,$H$17,IF(E123&lt;=$I$18,$H$18,$H$19))</f>
        <v>C</v>
      </c>
      <c r="H123" s="54"/>
      <c r="I123" s="65"/>
      <c r="J123" s="52"/>
      <c r="K123" s="53"/>
      <c r="M123" s="54"/>
      <c r="N123" s="54"/>
    </row>
    <row r="124" spans="1:14" x14ac:dyDescent="0.35">
      <c r="A124" s="60" t="str">
        <f>'Planilha Qtd'!A61</f>
        <v>1.2.3</v>
      </c>
      <c r="B124" s="60" t="str">
        <f>'Planilha Qtd'!D61</f>
        <v>CONFIGURAÇÃO DAS CÂMERAS DO MONITORAMENTO (INSTALAÇÃO DO IP E SENHA, IDENTIFICAÇÃO, ATIVAÇÃO DE RECURSOS E CONFIGURAÇÕES DE RESOLUÇÃO, FRAMES, ETC). CONFORME ALINHAMENTO INICIAL COM A EQUIPE DE TI. OS CARTÕES DE MEMORIAS DEVEM SER INSTALADAS NAS CÂMERAS.</v>
      </c>
      <c r="C124" s="61">
        <f>'Planilha Qtd'!K61</f>
        <v>787.08782400000007</v>
      </c>
      <c r="D124" s="62">
        <f>'Planilha Qtd'!L61</f>
        <v>4.279370279033111E-4</v>
      </c>
      <c r="E124" s="62">
        <f t="shared" si="2"/>
        <v>0.98884933589399848</v>
      </c>
      <c r="F124" s="42" t="str">
        <f>IF(E124&lt;=$I$17,$H$17,IF(E124&lt;=$I$18,$H$18,$H$19))</f>
        <v>C</v>
      </c>
      <c r="H124" s="54"/>
      <c r="I124" s="65"/>
      <c r="J124" s="52"/>
      <c r="K124" s="53"/>
      <c r="M124" s="54"/>
      <c r="N124" s="54"/>
    </row>
    <row r="125" spans="1:14" x14ac:dyDescent="0.35">
      <c r="A125" s="60" t="str">
        <f>'Planilha Qtd'!A59</f>
        <v>1.2.1</v>
      </c>
      <c r="B125" s="60" t="str">
        <f>'Planilha Qtd'!D59</f>
        <v xml:space="preserve">TESTES E STARTUPS </v>
      </c>
      <c r="C125" s="61">
        <f>'Planilha Qtd'!K59</f>
        <v>787.08782400000007</v>
      </c>
      <c r="D125" s="62">
        <f>'Planilha Qtd'!L59</f>
        <v>4.279370279033111E-4</v>
      </c>
      <c r="E125" s="62">
        <f t="shared" si="2"/>
        <v>0.98927727292190182</v>
      </c>
      <c r="F125" s="42" t="str">
        <f>IF(E125&lt;=$I$17,$H$17,IF(E125&lt;=$I$18,$H$18,$H$19))</f>
        <v>C</v>
      </c>
      <c r="H125" s="54"/>
      <c r="I125" s="65"/>
      <c r="J125" s="52"/>
      <c r="K125" s="53"/>
      <c r="M125" s="54"/>
      <c r="N125" s="54"/>
    </row>
    <row r="126" spans="1:14" x14ac:dyDescent="0.35">
      <c r="A126" s="60" t="str">
        <f>'Planilha Qtd'!A96</f>
        <v>3.1.2</v>
      </c>
      <c r="B126" s="60" t="str">
        <f>'Planilha Qtd'!D96</f>
        <v>Velcro dupla face 17mm de largura com 3m de comprimento na cor preto
FABRIC.:S/MARCA</v>
      </c>
      <c r="C126" s="61">
        <f>'Planilha Qtd'!K96</f>
        <v>766.52925943813739</v>
      </c>
      <c r="D126" s="62">
        <f>'Planilha Qtd'!L96</f>
        <v>4.1675940483724538E-4</v>
      </c>
      <c r="E126" s="62">
        <f t="shared" si="2"/>
        <v>0.98969403232673903</v>
      </c>
      <c r="F126" s="42" t="str">
        <f>IF(E126&lt;=$I$17,$H$17,IF(E126&lt;=$I$18,$H$18,$H$19))</f>
        <v>C</v>
      </c>
      <c r="H126" s="54"/>
      <c r="I126" s="65"/>
      <c r="J126" s="52"/>
      <c r="K126" s="53"/>
      <c r="M126" s="54"/>
      <c r="N126" s="54"/>
    </row>
    <row r="127" spans="1:14" x14ac:dyDescent="0.35">
      <c r="A127" s="60" t="str">
        <f>'Planilha Qtd'!A88</f>
        <v>2.1.2</v>
      </c>
      <c r="B127" s="60" t="str">
        <f>'Planilha Qtd'!D88</f>
        <v>CONDULETE METÁLICO DE 1´</v>
      </c>
      <c r="C127" s="61">
        <f>'Planilha Qtd'!K88</f>
        <v>766.45600414800003</v>
      </c>
      <c r="D127" s="62">
        <f>'Planilha Qtd'!L88</f>
        <v>4.1671957618003117E-4</v>
      </c>
      <c r="E127" s="62">
        <f t="shared" si="2"/>
        <v>0.99011075190291908</v>
      </c>
      <c r="F127" s="42" t="str">
        <f>IF(E127&lt;=$I$17,$H$17,IF(E127&lt;=$I$18,$H$18,$H$19))</f>
        <v>C</v>
      </c>
      <c r="H127" s="54"/>
      <c r="I127" s="65"/>
      <c r="J127" s="52"/>
      <c r="K127" s="53"/>
      <c r="M127" s="54"/>
      <c r="N127" s="54"/>
    </row>
    <row r="128" spans="1:14" x14ac:dyDescent="0.35">
      <c r="A128" s="60" t="str">
        <f>'Planilha Qtd'!A220</f>
        <v>3.1.7</v>
      </c>
      <c r="B128" s="60" t="str">
        <f>'Planilha Qtd'!D220</f>
        <v>CORDÃO ÓPTICO MONOMODO  DUPLEX UPC LC X LC 1,5M
REF: FURUKAWA</v>
      </c>
      <c r="C128" s="61">
        <f>'Planilha Qtd'!K220</f>
        <v>751.9710962824264</v>
      </c>
      <c r="D128" s="62">
        <f>'Planilha Qtd'!L220</f>
        <v>4.0884418002672102E-4</v>
      </c>
      <c r="E128" s="62">
        <f t="shared" si="2"/>
        <v>0.99051959608294582</v>
      </c>
      <c r="F128" s="42" t="str">
        <f>IF(E128&lt;=$I$17,$H$17,IF(E128&lt;=$I$18,$H$18,$H$19))</f>
        <v>C</v>
      </c>
      <c r="H128" s="54"/>
      <c r="I128" s="65"/>
      <c r="J128" s="52"/>
      <c r="K128" s="53"/>
      <c r="M128" s="54"/>
      <c r="N128" s="54"/>
    </row>
    <row r="129" spans="1:14" x14ac:dyDescent="0.35">
      <c r="A129" s="60" t="str">
        <f>'Planilha Qtd'!A210</f>
        <v>2.1.5</v>
      </c>
      <c r="B129" s="60" t="str">
        <f>'Planilha Qtd'!D210</f>
        <v>VERGALHÃO COM ROSCA, PORCA E ARRUELA DE DIÂMETRO 1/4´ (TIRANTE)</v>
      </c>
      <c r="C129" s="61">
        <f>'Planilha Qtd'!K210</f>
        <v>712.2719487664001</v>
      </c>
      <c r="D129" s="62">
        <f>'Planilha Qtd'!L210</f>
        <v>3.8725988577100986E-4</v>
      </c>
      <c r="E129" s="62">
        <f t="shared" si="2"/>
        <v>0.99090685596871686</v>
      </c>
      <c r="F129" s="42" t="str">
        <f>IF(E129&lt;=$I$17,$H$17,IF(E129&lt;=$I$18,$H$18,$H$19))</f>
        <v>C</v>
      </c>
      <c r="H129" s="54"/>
      <c r="I129" s="65"/>
      <c r="J129" s="52"/>
      <c r="K129" s="53"/>
      <c r="M129" s="54"/>
      <c r="N129" s="54"/>
    </row>
    <row r="130" spans="1:14" x14ac:dyDescent="0.35">
      <c r="A130" s="60" t="str">
        <f>'Planilha Qtd'!A36</f>
        <v>2.4.3</v>
      </c>
      <c r="B130" s="60" t="str">
        <f>'Planilha Qtd'!D36</f>
        <v>CHUMBADOR COM PARAFUSO CABEÇA SEXTAVADA
FABRICANTE: MOPA OU SIMILAR.
Ø3/8'' - REF.: 114-57-1/4-B</v>
      </c>
      <c r="C130" s="61">
        <f>'Planilha Qtd'!K36</f>
        <v>704.25740552274874</v>
      </c>
      <c r="D130" s="62">
        <f>'Planilha Qtd'!L36</f>
        <v>3.8290240530807905E-4</v>
      </c>
      <c r="E130" s="62">
        <f t="shared" si="2"/>
        <v>0.99128975837402489</v>
      </c>
      <c r="F130" s="42" t="str">
        <f>IF(E130&lt;=$I$17,$H$17,IF(E130&lt;=$I$18,$H$18,$H$19))</f>
        <v>C</v>
      </c>
      <c r="H130" s="54"/>
      <c r="I130" s="65"/>
      <c r="J130" s="52"/>
      <c r="K130" s="53"/>
      <c r="M130" s="54"/>
      <c r="N130" s="54"/>
    </row>
    <row r="131" spans="1:14" x14ac:dyDescent="0.35">
      <c r="A131" s="60" t="str">
        <f>'Planilha Qtd'!A119</f>
        <v>2.1.2</v>
      </c>
      <c r="B131" s="60" t="str">
        <f>'Planilha Qtd'!D119</f>
        <v>CONDULETE METÁLICO DE 1´</v>
      </c>
      <c r="C131" s="61">
        <f>'Planilha Qtd'!K119</f>
        <v>689.81040373320002</v>
      </c>
      <c r="D131" s="62">
        <f>'Planilha Qtd'!L119</f>
        <v>3.7504761856202808E-4</v>
      </c>
      <c r="E131" s="62">
        <f t="shared" si="2"/>
        <v>0.99166480599258688</v>
      </c>
      <c r="F131" s="42" t="str">
        <f>IF(E131&lt;=$I$17,$H$17,IF(E131&lt;=$I$18,$H$18,$H$19))</f>
        <v>C</v>
      </c>
      <c r="H131" s="54"/>
      <c r="I131" s="65"/>
      <c r="J131" s="52"/>
      <c r="K131" s="53"/>
      <c r="M131" s="54"/>
      <c r="N131" s="54"/>
    </row>
    <row r="132" spans="1:14" x14ac:dyDescent="0.35">
      <c r="A132" s="60" t="str">
        <f>'Planilha Qtd'!A138</f>
        <v>3.1.13</v>
      </c>
      <c r="B132" s="60" t="str">
        <f>'Planilha Qtd'!D138</f>
        <v>PATCH CORD U/UTP MULTILAN CAT.6 COR VM 2,5m
FABRIC.:FURUKAWA</v>
      </c>
      <c r="C132" s="61">
        <f>'Planilha Qtd'!K138</f>
        <v>568.70065633184004</v>
      </c>
      <c r="D132" s="62">
        <f>'Planilha Qtd'!L138</f>
        <v>3.0920065234970516E-4</v>
      </c>
      <c r="E132" s="62">
        <f t="shared" si="2"/>
        <v>0.99197400664493662</v>
      </c>
      <c r="F132" s="42" t="str">
        <f>IF(E132&lt;=$I$17,$H$17,IF(E132&lt;=$I$18,$H$18,$H$19))</f>
        <v>C</v>
      </c>
      <c r="H132" s="54"/>
      <c r="I132" s="65"/>
      <c r="J132" s="52"/>
      <c r="K132" s="53"/>
      <c r="M132" s="54"/>
      <c r="N132" s="54"/>
    </row>
    <row r="133" spans="1:14" x14ac:dyDescent="0.35">
      <c r="A133" s="60" t="str">
        <f>'Planilha Qtd'!A154</f>
        <v>4.6</v>
      </c>
      <c r="B133" s="60" t="str">
        <f>'Planilha Qtd'!D154</f>
        <v>BRAÇADEIRA PARA FIXAÇÃO DE ELETRODUTO, ATÉ 4´</v>
      </c>
      <c r="C133" s="61">
        <f>'Planilha Qtd'!K154</f>
        <v>560.53113998207994</v>
      </c>
      <c r="D133" s="62">
        <f>'Planilha Qtd'!L154</f>
        <v>3.0475891352524099E-4</v>
      </c>
      <c r="E133" s="62">
        <f t="shared" si="2"/>
        <v>0.99227876555846184</v>
      </c>
      <c r="F133" s="42" t="str">
        <f>IF(E133&lt;=$I$17,$H$17,IF(E133&lt;=$I$18,$H$18,$H$19))</f>
        <v>C</v>
      </c>
      <c r="H133" s="54"/>
      <c r="I133" s="65"/>
      <c r="J133" s="52"/>
      <c r="K133" s="53"/>
      <c r="M133" s="54"/>
      <c r="N133" s="54"/>
    </row>
    <row r="134" spans="1:14" x14ac:dyDescent="0.35">
      <c r="A134" s="60" t="str">
        <f>'Planilha Qtd'!A104</f>
        <v>3.1.10</v>
      </c>
      <c r="B134" s="60" t="str">
        <f>'Planilha Qtd'!D104</f>
        <v>CONECTOR FÊMEA GIGALAN CAT6 90/180
FABRIC.:FURUKAWA</v>
      </c>
      <c r="C134" s="61">
        <f>'Planilha Qtd'!K104</f>
        <v>545.38761145925537</v>
      </c>
      <c r="D134" s="62">
        <f>'Planilha Qtd'!L104</f>
        <v>2.9652542751462961E-4</v>
      </c>
      <c r="E134" s="62">
        <f t="shared" si="2"/>
        <v>0.99257529098597652</v>
      </c>
      <c r="F134" s="42" t="str">
        <f>IF(E134&lt;=$I$17,$H$17,IF(E134&lt;=$I$18,$H$18,$H$19))</f>
        <v>C</v>
      </c>
      <c r="H134" s="54"/>
      <c r="I134" s="65"/>
      <c r="J134" s="52"/>
      <c r="K134" s="53"/>
      <c r="M134" s="54"/>
      <c r="N134" s="54"/>
    </row>
    <row r="135" spans="1:14" x14ac:dyDescent="0.35">
      <c r="A135" s="60" t="str">
        <f>'Planilha Qtd'!A229</f>
        <v>4.2</v>
      </c>
      <c r="B135" s="60" t="str">
        <f>'Planilha Qtd'!D229</f>
        <v>CONDULETE METÁLICO DE 1´</v>
      </c>
      <c r="C135" s="61">
        <f>'Planilha Qtd'!K229</f>
        <v>536.5192029036001</v>
      </c>
      <c r="D135" s="62">
        <f>'Planilha Qtd'!L229</f>
        <v>2.9170370332602186E-4</v>
      </c>
      <c r="E135" s="62">
        <f t="shared" si="2"/>
        <v>0.99286699468930251</v>
      </c>
      <c r="F135" s="42" t="str">
        <f>IF(E135&lt;=$I$17,$H$17,IF(E135&lt;=$I$18,$H$18,$H$19))</f>
        <v>C</v>
      </c>
      <c r="H135" s="54"/>
      <c r="I135" s="65"/>
      <c r="J135" s="52"/>
      <c r="K135" s="53"/>
      <c r="M135" s="54"/>
      <c r="N135" s="54"/>
    </row>
    <row r="136" spans="1:14" x14ac:dyDescent="0.35">
      <c r="A136" s="60" t="str">
        <f>'Planilha Qtd'!A134</f>
        <v>3.1.9</v>
      </c>
      <c r="B136" s="60" t="str">
        <f>'Planilha Qtd'!D134</f>
        <v>CABO MULTILAN  CAT.6  U/UTP CM COR VM
FABRIC.:FURUKAWA</v>
      </c>
      <c r="C136" s="61">
        <f>'Planilha Qtd'!K134</f>
        <v>508.66784139555</v>
      </c>
      <c r="D136" s="62">
        <f>'Planilha Qtd'!L134</f>
        <v>2.765610108546216E-4</v>
      </c>
      <c r="E136" s="62">
        <f t="shared" si="2"/>
        <v>0.99314355570015711</v>
      </c>
      <c r="F136" s="42" t="str">
        <f>IF(E136&lt;=$I$17,$H$17,IF(E136&lt;=$I$18,$H$18,$H$19))</f>
        <v>C</v>
      </c>
      <c r="H136" s="54"/>
      <c r="I136" s="65"/>
      <c r="J136" s="52"/>
      <c r="K136" s="53"/>
      <c r="M136" s="54"/>
      <c r="N136" s="54"/>
    </row>
    <row r="137" spans="1:14" x14ac:dyDescent="0.35">
      <c r="A137" s="60" t="str">
        <f>'Planilha Qtd'!A31</f>
        <v>2.3.5</v>
      </c>
      <c r="B137" s="60" t="str">
        <f>'Planilha Qtd'!D31</f>
        <v>CORDÃO ÓPTICO MONOMODO  DUPLEX UPC LC X LC 1,5M
REF: FURUKAWA</v>
      </c>
      <c r="C137" s="61">
        <f>'Planilha Qtd'!K31</f>
        <v>501.31406418828425</v>
      </c>
      <c r="D137" s="62">
        <f>'Planilha Qtd'!L31</f>
        <v>2.7256278668448064E-4</v>
      </c>
      <c r="E137" s="62">
        <f t="shared" si="2"/>
        <v>0.99341611848684164</v>
      </c>
      <c r="F137" s="42" t="str">
        <f>IF(E137&lt;=$I$17,$H$17,IF(E137&lt;=$I$18,$H$18,$H$19))</f>
        <v>C</v>
      </c>
      <c r="H137" s="54"/>
      <c r="I137" s="65"/>
      <c r="J137" s="52"/>
      <c r="K137" s="53"/>
      <c r="M137" s="54"/>
      <c r="N137" s="54"/>
    </row>
    <row r="138" spans="1:14" x14ac:dyDescent="0.35">
      <c r="A138" s="60" t="str">
        <f>'Planilha Qtd'!A35</f>
        <v>2.4.2</v>
      </c>
      <c r="B138" s="60" t="str">
        <f>'Planilha Qtd'!D35</f>
        <v>VERGALHÃO COM ROSCA, PORCA E ARRUELA DE DIÂMETRO 3/8´ (TIRANTE)</v>
      </c>
      <c r="C138" s="61">
        <f>'Planilha Qtd'!K35</f>
        <v>452.67257406404008</v>
      </c>
      <c r="D138" s="62">
        <f>'Planilha Qtd'!L35</f>
        <v>2.461165705420781E-4</v>
      </c>
      <c r="E138" s="62">
        <f t="shared" si="2"/>
        <v>0.99366223505738371</v>
      </c>
      <c r="F138" s="42" t="str">
        <f>IF(E138&lt;=$I$17,$H$17,IF(E138&lt;=$I$18,$H$18,$H$19))</f>
        <v>C</v>
      </c>
      <c r="H138" s="54"/>
      <c r="I138" s="65"/>
      <c r="J138" s="52"/>
      <c r="K138" s="53"/>
      <c r="M138" s="54"/>
      <c r="N138" s="54"/>
    </row>
    <row r="139" spans="1:14" x14ac:dyDescent="0.35">
      <c r="A139" s="60" t="str">
        <f>'Planilha Qtd'!A248</f>
        <v>3.1.7</v>
      </c>
      <c r="B139" s="60" t="str">
        <f>'Planilha Qtd'!D248</f>
        <v>LINCENÇA CÂMERA: HIKVISION HikCentral-P-VSS-1Ch (Licença expansão)
REF: HIKVISION</v>
      </c>
      <c r="C139" s="61">
        <f>'Planilha Qtd'!K248</f>
        <v>427.57182517611778</v>
      </c>
      <c r="D139" s="62">
        <f>'Planilha Qtd'!L248</f>
        <v>2.32469376989196E-4</v>
      </c>
      <c r="E139" s="62">
        <f t="shared" si="2"/>
        <v>0.99389470443437289</v>
      </c>
      <c r="F139" s="42" t="str">
        <f>IF(E139&lt;=$I$17,$H$17,IF(E139&lt;=$I$18,$H$18,$H$19))</f>
        <v>C</v>
      </c>
      <c r="H139" s="54"/>
      <c r="I139" s="65"/>
      <c r="J139" s="52"/>
      <c r="K139" s="53"/>
      <c r="M139" s="54"/>
      <c r="N139" s="54"/>
    </row>
    <row r="140" spans="1:14" x14ac:dyDescent="0.35">
      <c r="A140" s="60" t="str">
        <f>'Planilha Qtd'!A257</f>
        <v>3.1.23</v>
      </c>
      <c r="B140" s="60" t="str">
        <f>'Planilha Qtd'!D257</f>
        <v>LINCENÇA CÂMERA: HIKVISION HikCentral-P-VSS-1Ch (Licença expansão)
REF: HIKVISION</v>
      </c>
      <c r="C140" s="61">
        <f>'Planilha Qtd'!K257</f>
        <v>427.57182517611778</v>
      </c>
      <c r="D140" s="62">
        <f>'Planilha Qtd'!L257</f>
        <v>2.32469376989196E-4</v>
      </c>
      <c r="E140" s="62">
        <f t="shared" si="2"/>
        <v>0.99412717381136206</v>
      </c>
      <c r="F140" s="42" t="str">
        <f>IF(E140&lt;=$I$17,$H$17,IF(E140&lt;=$I$18,$H$18,$H$19))</f>
        <v>C</v>
      </c>
      <c r="H140" s="54"/>
      <c r="I140" s="65"/>
      <c r="J140" s="52"/>
      <c r="K140" s="53"/>
      <c r="M140" s="54"/>
      <c r="N140" s="54"/>
    </row>
    <row r="141" spans="1:14" x14ac:dyDescent="0.35">
      <c r="A141" s="60" t="str">
        <f>'Planilha Qtd'!A234</f>
        <v>4.7</v>
      </c>
      <c r="B141" s="60" t="str">
        <f>'Planilha Qtd'!D234</f>
        <v>CABO DE COBRE DE 4 MM², ISOLAMENTO 750 V - ISOLAÇÃO EM PVC 70°C - COR PRETA</v>
      </c>
      <c r="C141" s="61">
        <f>'Planilha Qtd'!K234</f>
        <v>424.90449799103999</v>
      </c>
      <c r="D141" s="62">
        <f>'Planilha Qtd'!L234</f>
        <v>2.3101916008426787E-4</v>
      </c>
      <c r="E141" s="62">
        <f t="shared" si="2"/>
        <v>0.99435819297144634</v>
      </c>
      <c r="F141" s="42" t="str">
        <f>IF(E141&lt;=$I$17,$H$17,IF(E141&lt;=$I$18,$H$18,$H$19))</f>
        <v>C</v>
      </c>
      <c r="H141" s="54"/>
      <c r="I141" s="65"/>
      <c r="J141" s="52"/>
      <c r="K141" s="53"/>
      <c r="M141" s="54"/>
      <c r="N141" s="54"/>
    </row>
    <row r="142" spans="1:14" x14ac:dyDescent="0.35">
      <c r="A142" s="60" t="str">
        <f>'Planilha Qtd'!A106</f>
        <v>3.1.12</v>
      </c>
      <c r="B142" s="60" t="str">
        <f>'Planilha Qtd'!D106</f>
        <v>CAIXA DE PASSAGEM CFTV MODELO VBOX 125x123x60mm
REF: -</v>
      </c>
      <c r="C142" s="61">
        <f>'Planilha Qtd'!K106</f>
        <v>401.74286513875012</v>
      </c>
      <c r="D142" s="62">
        <f>'Planilha Qtd'!L106</f>
        <v>2.1842625746023157E-4</v>
      </c>
      <c r="E142" s="62">
        <f t="shared" si="2"/>
        <v>0.99457661922890661</v>
      </c>
      <c r="F142" s="42" t="str">
        <f>IF(E142&lt;=$I$17,$H$17,IF(E142&lt;=$I$18,$H$18,$H$19))</f>
        <v>C</v>
      </c>
      <c r="H142" s="54"/>
      <c r="I142" s="65"/>
      <c r="J142" s="52"/>
      <c r="K142" s="53"/>
      <c r="M142" s="54"/>
      <c r="N142" s="54"/>
    </row>
    <row r="143" spans="1:14" x14ac:dyDescent="0.35">
      <c r="A143" s="60" t="str">
        <f>'Planilha Qtd'!A64</f>
        <v>2.1.1</v>
      </c>
      <c r="B143" s="60" t="str">
        <f>'Planilha Qtd'!D64</f>
        <v>ELETRODUTO GALVANIZADO A QUENTE CONFORME NBR5598 - 1´ COM ACESSÓRIOS</v>
      </c>
      <c r="C143" s="61">
        <f>'Planilha Qtd'!K64</f>
        <v>396.9707975228801</v>
      </c>
      <c r="D143" s="62">
        <f>'Planilha Qtd'!L64</f>
        <v>2.1583170019454955E-4</v>
      </c>
      <c r="E143" s="62">
        <f t="shared" si="2"/>
        <v>0.99479245092910118</v>
      </c>
      <c r="F143" s="42" t="str">
        <f>IF(E143&lt;=$I$17,$H$17,IF(E143&lt;=$I$18,$H$18,$H$19))</f>
        <v>C</v>
      </c>
      <c r="H143" s="54"/>
      <c r="I143" s="65"/>
      <c r="J143" s="52"/>
      <c r="K143" s="53"/>
      <c r="M143" s="54"/>
      <c r="N143" s="54"/>
    </row>
    <row r="144" spans="1:14" x14ac:dyDescent="0.35">
      <c r="A144" s="60" t="str">
        <f>'Planilha Qtd'!A128</f>
        <v>3.1.3</v>
      </c>
      <c r="B144" s="60" t="str">
        <f>'Planilha Qtd'!D128</f>
        <v>RÉGUA PDU COM 8 TOMADAS PARA RACK DE 19" 20A,  NR14136
FABRIC.:APC</v>
      </c>
      <c r="C144" s="61">
        <f>'Planilha Qtd'!K128</f>
        <v>384.15005492345063</v>
      </c>
      <c r="D144" s="62">
        <f>'Planilha Qtd'!L128</f>
        <v>2.0886110515265087E-4</v>
      </c>
      <c r="E144" s="62">
        <f t="shared" si="2"/>
        <v>0.99500131203425379</v>
      </c>
      <c r="F144" s="42" t="str">
        <f>IF(E144&lt;=$I$17,$H$17,IF(E144&lt;=$I$18,$H$18,$H$19))</f>
        <v>C</v>
      </c>
      <c r="H144" s="54"/>
      <c r="I144" s="65"/>
      <c r="J144" s="52"/>
      <c r="K144" s="53"/>
      <c r="M144" s="54"/>
      <c r="N144" s="54"/>
    </row>
    <row r="145" spans="1:14" x14ac:dyDescent="0.35">
      <c r="A145" s="60" t="str">
        <f>'Planilha Qtd'!A215</f>
        <v>3.1.2</v>
      </c>
      <c r="B145" s="60" t="str">
        <f>'Planilha Qtd'!D215</f>
        <v>RÉGUA PDU COM 8 TOMADAS PARA RACK DE 19" 20A,  NR14136
FABRIC.:APC</v>
      </c>
      <c r="C145" s="61">
        <f>'Planilha Qtd'!K215</f>
        <v>384.15005492345063</v>
      </c>
      <c r="D145" s="62">
        <f>'Planilha Qtd'!L215</f>
        <v>2.0886110515265087E-4</v>
      </c>
      <c r="E145" s="62">
        <f t="shared" si="2"/>
        <v>0.99521017313940641</v>
      </c>
      <c r="F145" s="42" t="str">
        <f>IF(E145&lt;=$I$17,$H$17,IF(E145&lt;=$I$18,$H$18,$H$19))</f>
        <v>C</v>
      </c>
      <c r="H145" s="54"/>
      <c r="I145" s="65"/>
      <c r="J145" s="52"/>
      <c r="K145" s="53"/>
      <c r="M145" s="54"/>
      <c r="N145" s="54"/>
    </row>
    <row r="146" spans="1:14" x14ac:dyDescent="0.35">
      <c r="A146" s="60" t="str">
        <f>'Planilha Qtd'!A50</f>
        <v>3.1.12</v>
      </c>
      <c r="B146" s="60" t="str">
        <f>'Planilha Qtd'!D50</f>
        <v>REGUA PARA RACK 19 COM 8 TOMADAS 20A BIVOLT 1,5M DE CABO, NR141368</v>
      </c>
      <c r="C146" s="61">
        <f>'Planilha Qtd'!K50</f>
        <v>384.15005492345063</v>
      </c>
      <c r="D146" s="62">
        <f>'Planilha Qtd'!L50</f>
        <v>2.0886110515265087E-4</v>
      </c>
      <c r="E146" s="62">
        <f t="shared" si="2"/>
        <v>0.99541903424455902</v>
      </c>
      <c r="F146" s="42" t="str">
        <f>IF(E146&lt;=$I$17,$H$17,IF(E146&lt;=$I$18,$H$18,$H$19))</f>
        <v>C</v>
      </c>
      <c r="H146" s="54"/>
      <c r="I146" s="65"/>
      <c r="J146" s="52"/>
      <c r="K146" s="53"/>
      <c r="M146" s="54"/>
      <c r="N146" s="54"/>
    </row>
    <row r="147" spans="1:14" x14ac:dyDescent="0.35">
      <c r="A147" s="60" t="str">
        <f>'Planilha Qtd'!A175</f>
        <v>2.1.2</v>
      </c>
      <c r="B147" s="60" t="str">
        <f>'Planilha Qtd'!D175</f>
        <v>RÉGUA PDU COM 8 TOMADAS PARA RACK DE 19" 20A,  NR14136
FABRIC.:APC</v>
      </c>
      <c r="C147" s="61">
        <f>'Planilha Qtd'!K175</f>
        <v>384.15005492345063</v>
      </c>
      <c r="D147" s="62">
        <f>'Planilha Qtd'!L175</f>
        <v>2.0886110515265087E-4</v>
      </c>
      <c r="E147" s="62">
        <f t="shared" ref="E147:E194" si="3">D147+E146</f>
        <v>0.99562789534971163</v>
      </c>
      <c r="F147" s="42" t="str">
        <f>IF(E147&lt;=$I$17,$H$17,IF(E147&lt;=$I$18,$H$18,$H$19))</f>
        <v>C</v>
      </c>
      <c r="H147" s="54"/>
      <c r="I147" s="65"/>
      <c r="J147" s="52"/>
      <c r="K147" s="53"/>
      <c r="M147" s="54"/>
      <c r="N147" s="54"/>
    </row>
    <row r="148" spans="1:14" x14ac:dyDescent="0.35">
      <c r="A148" s="60" t="str">
        <f>'Planilha Qtd'!A190</f>
        <v>3.2</v>
      </c>
      <c r="B148" s="60" t="str">
        <f>'Planilha Qtd'!D190</f>
        <v>CONDULETE METÁLICO DE 1´</v>
      </c>
      <c r="C148" s="61">
        <f>'Planilha Qtd'!K190</f>
        <v>383.22800207400002</v>
      </c>
      <c r="D148" s="62">
        <f>'Planilha Qtd'!L190</f>
        <v>2.0835978809001558E-4</v>
      </c>
      <c r="E148" s="62">
        <f t="shared" si="3"/>
        <v>0.99583625513780161</v>
      </c>
      <c r="F148" s="42" t="str">
        <f>IF(E148&lt;=$I$17,$H$17,IF(E148&lt;=$I$18,$H$18,$H$19))</f>
        <v>C</v>
      </c>
      <c r="H148" s="54"/>
      <c r="I148" s="65"/>
      <c r="J148" s="52"/>
      <c r="K148" s="53"/>
      <c r="M148" s="54"/>
      <c r="N148" s="54"/>
    </row>
    <row r="149" spans="1:14" x14ac:dyDescent="0.35">
      <c r="A149" s="60" t="str">
        <f>'Planilha Qtd'!A65</f>
        <v>2.1.2</v>
      </c>
      <c r="B149" s="60" t="str">
        <f>'Planilha Qtd'!D65</f>
        <v>CONDULETE METÁLICO DE 1´</v>
      </c>
      <c r="C149" s="61">
        <f>'Planilha Qtd'!K65</f>
        <v>383.22800207400002</v>
      </c>
      <c r="D149" s="62">
        <f>'Planilha Qtd'!L65</f>
        <v>2.0835978809001558E-4</v>
      </c>
      <c r="E149" s="62">
        <f t="shared" si="3"/>
        <v>0.99604461492589158</v>
      </c>
      <c r="F149" s="42" t="str">
        <f>IF(E149&lt;=$I$17,$H$17,IF(E149&lt;=$I$18,$H$18,$H$19))</f>
        <v>C</v>
      </c>
      <c r="H149" s="54"/>
      <c r="I149" s="65"/>
      <c r="J149" s="52"/>
      <c r="K149" s="53"/>
      <c r="M149" s="54"/>
      <c r="N149" s="54"/>
    </row>
    <row r="150" spans="1:14" x14ac:dyDescent="0.35">
      <c r="A150" s="60" t="str">
        <f>'Planilha Qtd'!A155</f>
        <v>4.7</v>
      </c>
      <c r="B150" s="60" t="str">
        <f>'Planilha Qtd'!D155</f>
        <v>CABO DE COBRE DE 4 MM², ISOLAMENTO 750 V - ISOLAÇÃO EM PVC 70°C - COR PRETA</v>
      </c>
      <c r="C150" s="61">
        <f>'Planilha Qtd'!K155</f>
        <v>339.92359839283199</v>
      </c>
      <c r="D150" s="62">
        <f>'Planilha Qtd'!L155</f>
        <v>1.8481532806741428E-4</v>
      </c>
      <c r="E150" s="62">
        <f t="shared" si="3"/>
        <v>0.99622943025395905</v>
      </c>
      <c r="F150" s="42" t="str">
        <f>IF(E150&lt;=$I$17,$H$17,IF(E150&lt;=$I$18,$H$18,$H$19))</f>
        <v>C</v>
      </c>
      <c r="H150" s="54"/>
      <c r="I150" s="65"/>
      <c r="J150" s="52"/>
      <c r="K150" s="53"/>
      <c r="M150" s="54"/>
      <c r="N150" s="54"/>
    </row>
    <row r="151" spans="1:14" x14ac:dyDescent="0.35">
      <c r="A151" s="60" t="str">
        <f>'Planilha Qtd'!A195</f>
        <v>3.7</v>
      </c>
      <c r="B151" s="60" t="str">
        <f>'Planilha Qtd'!D195</f>
        <v>CABO DE COBRE DE 4 MM², ISOLAMENTO 750 V - ISOLAÇÃO EM PVC 70°C - COR PRETA</v>
      </c>
      <c r="C151" s="61">
        <f>'Planilha Qtd'!K195</f>
        <v>339.92359839283199</v>
      </c>
      <c r="D151" s="62">
        <f>'Planilha Qtd'!L195</f>
        <v>1.8481532806741428E-4</v>
      </c>
      <c r="E151" s="62">
        <f t="shared" si="3"/>
        <v>0.99641424558202651</v>
      </c>
      <c r="F151" s="42" t="str">
        <f>IF(E151&lt;=$I$17,$H$17,IF(E151&lt;=$I$18,$H$18,$H$19))</f>
        <v>C</v>
      </c>
      <c r="H151" s="54"/>
      <c r="I151" s="65"/>
      <c r="J151" s="52"/>
      <c r="K151" s="53"/>
      <c r="M151" s="54"/>
      <c r="N151" s="54"/>
    </row>
    <row r="152" spans="1:14" x14ac:dyDescent="0.35">
      <c r="A152" s="60" t="str">
        <f>'Planilha Qtd'!A34</f>
        <v>2.4.1</v>
      </c>
      <c r="B152" s="60" t="str">
        <f>'Planilha Qtd'!D34</f>
        <v>BRAÇADEIRA "D" COM CUNHA PARA ELETRODUTO, ATÉ 4'.
FABRICANTE: MOPA OU SIMILAR.
REF.: 315-04-1 -Ø1".</v>
      </c>
      <c r="C152" s="61">
        <f>'Planilha Qtd'!K34</f>
        <v>332.81536436435999</v>
      </c>
      <c r="D152" s="62">
        <f>'Planilha Qtd'!L34</f>
        <v>1.8095060490561185E-4</v>
      </c>
      <c r="E152" s="62">
        <f t="shared" si="3"/>
        <v>0.99659519618693215</v>
      </c>
      <c r="F152" s="42" t="str">
        <f>IF(E152&lt;=$I$17,$H$17,IF(E152&lt;=$I$18,$H$18,$H$19))</f>
        <v>C</v>
      </c>
      <c r="H152" s="54"/>
      <c r="I152" s="65"/>
      <c r="J152" s="52"/>
      <c r="K152" s="53"/>
      <c r="M152" s="54"/>
      <c r="N152" s="54"/>
    </row>
    <row r="153" spans="1:14" x14ac:dyDescent="0.35">
      <c r="A153" s="60" t="str">
        <f>'Planilha Qtd'!A225</f>
        <v>3.1.12</v>
      </c>
      <c r="B153" s="60" t="str">
        <f>'Planilha Qtd'!D225</f>
        <v>PAINEL DE FECHAMENTO 1U 
FABRIC.: FURUKAWA</v>
      </c>
      <c r="C153" s="61">
        <f>'Planilha Qtd'!K225</f>
        <v>315.2020171584</v>
      </c>
      <c r="D153" s="62">
        <f>'Planilha Qtd'!L225</f>
        <v>1.7137428670462338E-4</v>
      </c>
      <c r="E153" s="62">
        <f t="shared" si="3"/>
        <v>0.99676657047363681</v>
      </c>
      <c r="F153" s="42" t="str">
        <f>IF(E153&lt;=$I$17,$H$17,IF(E153&lt;=$I$18,$H$18,$H$19))</f>
        <v>C</v>
      </c>
      <c r="H153" s="54"/>
      <c r="I153" s="65"/>
      <c r="J153" s="52"/>
      <c r="K153" s="53"/>
      <c r="M153" s="54"/>
      <c r="N153" s="54"/>
    </row>
    <row r="154" spans="1:14" x14ac:dyDescent="0.35">
      <c r="A154" s="60" t="str">
        <f>'Planilha Qtd'!A166</f>
        <v>2.1.2</v>
      </c>
      <c r="B154" s="60" t="str">
        <f>'Planilha Qtd'!D166</f>
        <v>CONDULETE METÁLICO DE 2´</v>
      </c>
      <c r="C154" s="61">
        <f>'Planilha Qtd'!K166</f>
        <v>288.84440082960003</v>
      </c>
      <c r="D154" s="62">
        <f>'Planilha Qtd'!L166</f>
        <v>1.5704373851110637E-4</v>
      </c>
      <c r="E154" s="62">
        <f t="shared" si="3"/>
        <v>0.99692361421214792</v>
      </c>
      <c r="F154" s="42" t="str">
        <f>IF(E154&lt;=$I$17,$H$17,IF(E154&lt;=$I$18,$H$18,$H$19))</f>
        <v>C</v>
      </c>
      <c r="H154" s="54"/>
      <c r="I154" s="65"/>
      <c r="J154" s="52"/>
      <c r="K154" s="53"/>
      <c r="M154" s="54"/>
      <c r="N154" s="54"/>
    </row>
    <row r="155" spans="1:14" x14ac:dyDescent="0.35">
      <c r="A155" s="60" t="str">
        <f>'Planilha Qtd'!A151</f>
        <v>4.3</v>
      </c>
      <c r="B155" s="60" t="str">
        <f>'Planilha Qtd'!D151</f>
        <v>VERGALHÃO COM ROSCA, PORCA E ARRUELA DE DIÂMETRO 1/4´ (TIRANTE)</v>
      </c>
      <c r="C155" s="61">
        <f>'Planilha Qtd'!K151</f>
        <v>284.90877950656005</v>
      </c>
      <c r="D155" s="62">
        <f>'Planilha Qtd'!L151</f>
        <v>1.5490395430840394E-4</v>
      </c>
      <c r="E155" s="62">
        <f t="shared" si="3"/>
        <v>0.99707851816645632</v>
      </c>
      <c r="F155" s="42" t="str">
        <f>IF(E155&lt;=$I$17,$H$17,IF(E155&lt;=$I$18,$H$18,$H$19))</f>
        <v>C</v>
      </c>
      <c r="H155" s="54"/>
      <c r="I155" s="65"/>
      <c r="J155" s="52"/>
      <c r="K155" s="53"/>
      <c r="M155" s="54"/>
      <c r="N155" s="54"/>
    </row>
    <row r="156" spans="1:14" x14ac:dyDescent="0.35">
      <c r="A156" s="60" t="str">
        <f>'Planilha Qtd'!A143</f>
        <v>3.1.18</v>
      </c>
      <c r="B156" s="60" t="str">
        <f>'Planilha Qtd'!D143</f>
        <v>PAINEL DE FECHAMENTO 1U 
FABRIC.: FURUKAWA</v>
      </c>
      <c r="C156" s="61">
        <f>'Planilha Qtd'!K143</f>
        <v>275.8017650136</v>
      </c>
      <c r="D156" s="62">
        <f>'Planilha Qtd'!L143</f>
        <v>1.4995250086654547E-4</v>
      </c>
      <c r="E156" s="62">
        <f t="shared" si="3"/>
        <v>0.9972284706673229</v>
      </c>
      <c r="F156" s="42" t="str">
        <f>IF(E156&lt;=$I$17,$H$17,IF(E156&lt;=$I$18,$H$18,$H$19))</f>
        <v>C</v>
      </c>
      <c r="H156" s="54"/>
      <c r="I156" s="65"/>
      <c r="J156" s="52"/>
      <c r="K156" s="53"/>
      <c r="M156" s="54"/>
      <c r="N156" s="54"/>
    </row>
    <row r="157" spans="1:14" x14ac:dyDescent="0.35">
      <c r="A157" s="60" t="str">
        <f>'Planilha Qtd'!A74</f>
        <v>3.1.3</v>
      </c>
      <c r="B157" s="60" t="str">
        <f>'Planilha Qtd'!D74</f>
        <v>CONECTOR FÊMEA GIGALAN CAT6 90/180
FABRIC.:FURUKAWA</v>
      </c>
      <c r="C157" s="61">
        <f>'Planilha Qtd'!K74</f>
        <v>272.69380572962768</v>
      </c>
      <c r="D157" s="62">
        <f>'Planilha Qtd'!L74</f>
        <v>1.4826271375731481E-4</v>
      </c>
      <c r="E157" s="62">
        <f t="shared" si="3"/>
        <v>0.99737673338108024</v>
      </c>
      <c r="F157" s="42" t="str">
        <f>IF(E157&lt;=$I$17,$H$17,IF(E157&lt;=$I$18,$H$18,$H$19))</f>
        <v>C</v>
      </c>
      <c r="H157" s="54"/>
      <c r="I157" s="65"/>
      <c r="J157" s="52"/>
      <c r="K157" s="53"/>
      <c r="M157" s="54"/>
      <c r="N157" s="54"/>
    </row>
    <row r="158" spans="1:14" x14ac:dyDescent="0.35">
      <c r="A158" s="60" t="str">
        <f>'Planilha Qtd'!A142</f>
        <v>3.1.17</v>
      </c>
      <c r="B158" s="60" t="str">
        <f>'Planilha Qtd'!D142</f>
        <v>CONECTOR FÊMEA GIGALAN CAT6 90/180
FABRIC.:FURUKAWA</v>
      </c>
      <c r="C158" s="61">
        <f>'Planilha Qtd'!K142</f>
        <v>272.69380572962768</v>
      </c>
      <c r="D158" s="62">
        <f>'Planilha Qtd'!L142</f>
        <v>1.4826271375731481E-4</v>
      </c>
      <c r="E158" s="62">
        <f t="shared" si="3"/>
        <v>0.99752499609483758</v>
      </c>
      <c r="F158" s="42" t="str">
        <f>IF(E158&lt;=$I$17,$H$17,IF(E158&lt;=$I$18,$H$18,$H$19))</f>
        <v>C</v>
      </c>
      <c r="H158" s="54"/>
      <c r="I158" s="65"/>
      <c r="J158" s="52"/>
      <c r="K158" s="53"/>
      <c r="M158" s="54"/>
      <c r="N158" s="54"/>
    </row>
    <row r="159" spans="1:14" x14ac:dyDescent="0.35">
      <c r="A159" s="60" t="str">
        <f>'Planilha Qtd'!A101</f>
        <v>3.1.7</v>
      </c>
      <c r="B159" s="60" t="str">
        <f>'Planilha Qtd'!D101</f>
        <v>CORDÃO ÓPTICO MONOMODO  DUPLEX UPC LC X LC 1,5M
REF: FURUKAWA</v>
      </c>
      <c r="C159" s="61">
        <f>'Planilha Qtd'!K101</f>
        <v>250.65703209414212</v>
      </c>
      <c r="D159" s="62">
        <f>'Planilha Qtd'!L101</f>
        <v>1.3628139334224032E-4</v>
      </c>
      <c r="E159" s="62">
        <f t="shared" si="3"/>
        <v>0.99766127748817979</v>
      </c>
      <c r="F159" s="42" t="str">
        <f>IF(E159&lt;=$I$17,$H$17,IF(E159&lt;=$I$18,$H$18,$H$19))</f>
        <v>C</v>
      </c>
      <c r="H159" s="54"/>
      <c r="I159" s="65"/>
      <c r="J159" s="52"/>
      <c r="K159" s="53"/>
      <c r="M159" s="54"/>
      <c r="N159" s="54"/>
    </row>
    <row r="160" spans="1:14" x14ac:dyDescent="0.35">
      <c r="A160" s="60" t="str">
        <f>'Planilha Qtd'!A180</f>
        <v>2.1.7</v>
      </c>
      <c r="B160" s="60" t="str">
        <f>'Planilha Qtd'!D180</f>
        <v>CORDÃO ÓPTICO MONOMODO  DUPLEX UPC LC X LC 1,5M
REF: FURUKAWA</v>
      </c>
      <c r="C160" s="61">
        <f>'Planilha Qtd'!K180</f>
        <v>250.65703209414212</v>
      </c>
      <c r="D160" s="62">
        <f>'Planilha Qtd'!L180</f>
        <v>1.3628139334224032E-4</v>
      </c>
      <c r="E160" s="62">
        <f t="shared" si="3"/>
        <v>0.997797558881522</v>
      </c>
      <c r="F160" s="42" t="str">
        <f>IF(E160&lt;=$I$17,$H$17,IF(E160&lt;=$I$18,$H$18,$H$19))</f>
        <v>C</v>
      </c>
      <c r="H160" s="54"/>
      <c r="I160" s="65"/>
      <c r="J160" s="52"/>
      <c r="K160" s="53"/>
      <c r="M160" s="54"/>
      <c r="N160" s="54"/>
    </row>
    <row r="161" spans="1:14" x14ac:dyDescent="0.35">
      <c r="A161" s="60" t="str">
        <f>'Planilha Qtd'!A211</f>
        <v>2.1.6</v>
      </c>
      <c r="B161" s="60" t="str">
        <f>'Planilha Qtd'!D211</f>
        <v xml:space="preserve">CHUMBADOR COM PARAFUSO CABEÇA SEXTAVADA Ø1/4'' </v>
      </c>
      <c r="C161" s="61">
        <f>'Planilha Qtd'!K211</f>
        <v>247.16285917993395</v>
      </c>
      <c r="D161" s="62">
        <f>'Planilha Qtd'!L211</f>
        <v>1.3438162316883399E-4</v>
      </c>
      <c r="E161" s="62">
        <f t="shared" si="3"/>
        <v>0.99793194050469081</v>
      </c>
      <c r="F161" s="42" t="str">
        <f>IF(E161&lt;=$I$17,$H$17,IF(E161&lt;=$I$18,$H$18,$H$19))</f>
        <v>C</v>
      </c>
      <c r="H161" s="54"/>
      <c r="I161" s="65"/>
      <c r="J161" s="52"/>
      <c r="K161" s="53"/>
      <c r="M161" s="54"/>
      <c r="N161" s="54"/>
    </row>
    <row r="162" spans="1:14" x14ac:dyDescent="0.35">
      <c r="A162" s="60" t="str">
        <f>'Planilha Qtd'!A54</f>
        <v>3.1.16</v>
      </c>
      <c r="B162" s="60" t="str">
        <f>'Planilha Qtd'!D54</f>
        <v>PAINEL DE FECHAMENTO 1U 
FABRIC.: FURUKAWA</v>
      </c>
      <c r="C162" s="61">
        <f>'Planilha Qtd'!K54</f>
        <v>236.40151286880001</v>
      </c>
      <c r="D162" s="62">
        <f>'Planilha Qtd'!L54</f>
        <v>1.2853071502846755E-4</v>
      </c>
      <c r="E162" s="62">
        <f t="shared" si="3"/>
        <v>0.9980604712197193</v>
      </c>
      <c r="F162" s="42" t="str">
        <f>IF(E162&lt;=$I$17,$H$17,IF(E162&lt;=$I$18,$H$18,$H$19))</f>
        <v>C</v>
      </c>
      <c r="H162" s="54"/>
      <c r="I162" s="65"/>
      <c r="J162" s="52"/>
      <c r="K162" s="53"/>
      <c r="M162" s="54"/>
      <c r="N162" s="54"/>
    </row>
    <row r="163" spans="1:14" x14ac:dyDescent="0.35">
      <c r="A163" s="60" t="str">
        <f>'Planilha Qtd'!A121</f>
        <v>2.2.1</v>
      </c>
      <c r="B163" s="60" t="str">
        <f>'Planilha Qtd'!D121</f>
        <v>VERGALHÃO COM ROSCA, PORCA E ARRUELA DE DIÂMETRO 1/4´ (TIRANTE)</v>
      </c>
      <c r="C163" s="61">
        <f>'Planilha Qtd'!K121</f>
        <v>213.68158462992002</v>
      </c>
      <c r="D163" s="62">
        <f>'Planilha Qtd'!L121</f>
        <v>1.1617796573130295E-4</v>
      </c>
      <c r="E163" s="62">
        <f t="shared" si="3"/>
        <v>0.99817664918545057</v>
      </c>
      <c r="F163" s="42" t="str">
        <f>IF(E163&lt;=$I$17,$H$17,IF(E163&lt;=$I$18,$H$18,$H$19))</f>
        <v>C</v>
      </c>
      <c r="H163" s="54"/>
      <c r="I163" s="65"/>
      <c r="J163" s="52"/>
      <c r="K163" s="53"/>
      <c r="M163" s="54"/>
      <c r="N163" s="54"/>
    </row>
    <row r="164" spans="1:14" x14ac:dyDescent="0.35">
      <c r="A164" s="60" t="str">
        <f>'Planilha Qtd'!A235</f>
        <v>4.8</v>
      </c>
      <c r="B164" s="60" t="str">
        <f>'Planilha Qtd'!D235</f>
        <v>CABO DE COBRE DE 4 MM², ISOLAMENTO 750 V - ISOLAÇÃO EM PVC 70°C - COR VERDE</v>
      </c>
      <c r="C164" s="61">
        <f>'Planilha Qtd'!K235</f>
        <v>212.45224899551999</v>
      </c>
      <c r="D164" s="62">
        <f>'Planilha Qtd'!L235</f>
        <v>1.1550958004213393E-4</v>
      </c>
      <c r="E164" s="62">
        <f t="shared" si="3"/>
        <v>0.99829215876549271</v>
      </c>
      <c r="F164" s="42" t="str">
        <f>IF(E164&lt;=$I$17,$H$17,IF(E164&lt;=$I$18,$H$18,$H$19))</f>
        <v>C</v>
      </c>
      <c r="H164" s="54"/>
      <c r="I164" s="65"/>
      <c r="J164" s="52"/>
      <c r="K164" s="53"/>
      <c r="M164" s="54"/>
      <c r="N164" s="54"/>
    </row>
    <row r="165" spans="1:14" x14ac:dyDescent="0.35">
      <c r="A165" s="60" t="str">
        <f>'Planilha Qtd'!A123</f>
        <v>2.2.3</v>
      </c>
      <c r="B165" s="60" t="str">
        <f>'Planilha Qtd'!D123</f>
        <v>BRAÇADEIRA PARA FIXAÇÃO DE ELETRODUTO, ATÉ 4´</v>
      </c>
      <c r="C165" s="61">
        <f>'Planilha Qtd'!K123</f>
        <v>210.19917749328002</v>
      </c>
      <c r="D165" s="62">
        <f>'Planilha Qtd'!L123</f>
        <v>1.1428459257196539E-4</v>
      </c>
      <c r="E165" s="62">
        <f t="shared" si="3"/>
        <v>0.99840644335806472</v>
      </c>
      <c r="F165" s="42" t="str">
        <f>IF(E165&lt;=$I$17,$H$17,IF(E165&lt;=$I$18,$H$18,$H$19))</f>
        <v>C</v>
      </c>
      <c r="H165" s="54"/>
      <c r="I165" s="65"/>
      <c r="J165" s="52"/>
      <c r="K165" s="53"/>
      <c r="M165" s="54"/>
      <c r="N165" s="54"/>
    </row>
    <row r="166" spans="1:14" x14ac:dyDescent="0.35">
      <c r="A166" s="60" t="str">
        <f>'Planilha Qtd'!A75</f>
        <v>3.1.4</v>
      </c>
      <c r="B166" s="60" t="str">
        <f>'Planilha Qtd'!D75</f>
        <v>CAIXA DE PASSAGEM CFTV MODELO VBOX 125x123x60mm
REF: -</v>
      </c>
      <c r="C166" s="61">
        <f>'Planilha Qtd'!K75</f>
        <v>200.87143256937506</v>
      </c>
      <c r="D166" s="62">
        <f>'Planilha Qtd'!L75</f>
        <v>1.0921312873011579E-4</v>
      </c>
      <c r="E166" s="62">
        <f t="shared" si="3"/>
        <v>0.99851565648679486</v>
      </c>
      <c r="F166" s="42" t="str">
        <f>IF(E166&lt;=$I$17,$H$17,IF(E166&lt;=$I$18,$H$18,$H$19))</f>
        <v>C</v>
      </c>
      <c r="H166" s="54"/>
      <c r="I166" s="65"/>
      <c r="J166" s="52"/>
      <c r="K166" s="53"/>
      <c r="M166" s="54"/>
      <c r="N166" s="54"/>
    </row>
    <row r="167" spans="1:14" x14ac:dyDescent="0.35">
      <c r="A167" s="60" t="str">
        <f>'Planilha Qtd'!A144</f>
        <v>3.1.19</v>
      </c>
      <c r="B167" s="60" t="str">
        <f>'Planilha Qtd'!D144</f>
        <v>CAIXA DE PASSAGEM CFTV MODELO VBOX 125x123x60mm
REF: -</v>
      </c>
      <c r="C167" s="61">
        <f>'Planilha Qtd'!K144</f>
        <v>200.87143256937506</v>
      </c>
      <c r="D167" s="62">
        <f>'Planilha Qtd'!L144</f>
        <v>1.0921312873011579E-4</v>
      </c>
      <c r="E167" s="62">
        <f t="shared" si="3"/>
        <v>0.99862486961552499</v>
      </c>
      <c r="F167" s="42" t="str">
        <f>IF(E167&lt;=$I$17,$H$17,IF(E167&lt;=$I$18,$H$18,$H$19))</f>
        <v>C</v>
      </c>
      <c r="H167" s="54"/>
      <c r="I167" s="65"/>
      <c r="J167" s="52"/>
      <c r="K167" s="53"/>
      <c r="M167" s="54"/>
      <c r="N167" s="54"/>
    </row>
    <row r="168" spans="1:14" x14ac:dyDescent="0.35">
      <c r="A168" s="60" t="str">
        <f>'Planilha Qtd'!A185</f>
        <v>2.1.12</v>
      </c>
      <c r="B168" s="60" t="str">
        <f>'Planilha Qtd'!D185</f>
        <v>PAINEL DE FECHAMENTO 1U 
FABRIC.: FURUKAWA</v>
      </c>
      <c r="C168" s="61">
        <f>'Planilha Qtd'!K185</f>
        <v>197.00126072400002</v>
      </c>
      <c r="D168" s="62">
        <f>'Planilha Qtd'!L185</f>
        <v>1.0710892919038962E-4</v>
      </c>
      <c r="E168" s="62">
        <f t="shared" si="3"/>
        <v>0.9987319785447154</v>
      </c>
      <c r="F168" s="42" t="str">
        <f>IF(E168&lt;=$I$17,$H$17,IF(E168&lt;=$I$18,$H$18,$H$19))</f>
        <v>C</v>
      </c>
      <c r="H168" s="54"/>
      <c r="I168" s="65"/>
      <c r="J168" s="52"/>
      <c r="K168" s="53"/>
      <c r="M168" s="54"/>
      <c r="N168" s="54"/>
    </row>
    <row r="169" spans="1:14" x14ac:dyDescent="0.35">
      <c r="A169" s="60" t="str">
        <f>'Planilha Qtd'!A232</f>
        <v>4.5</v>
      </c>
      <c r="B169" s="60" t="str">
        <f>'Planilha Qtd'!D232</f>
        <v>BRAÇADEIRA PARA FIXAÇÃO DE ELETRODUTO, ATÉ 4´</v>
      </c>
      <c r="C169" s="61">
        <f>'Planilha Qtd'!K232</f>
        <v>192.68257936883998</v>
      </c>
      <c r="D169" s="62">
        <f>'Planilha Qtd'!L232</f>
        <v>1.0476087652430159E-4</v>
      </c>
      <c r="E169" s="62">
        <f t="shared" si="3"/>
        <v>0.99883673942123974</v>
      </c>
      <c r="F169" s="42" t="str">
        <f>IF(E169&lt;=$I$17,$H$17,IF(E169&lt;=$I$18,$H$18,$H$19))</f>
        <v>C</v>
      </c>
      <c r="H169" s="54"/>
      <c r="I169" s="65"/>
      <c r="J169" s="52"/>
      <c r="K169" s="53"/>
      <c r="M169" s="54"/>
      <c r="N169" s="54"/>
    </row>
    <row r="170" spans="1:14" x14ac:dyDescent="0.35">
      <c r="A170" s="60" t="str">
        <f>'Planilha Qtd'!A156</f>
        <v>4.8</v>
      </c>
      <c r="B170" s="60" t="str">
        <f>'Planilha Qtd'!D156</f>
        <v>CABO DE COBRE DE 4 MM², ISOLAMENTO 750 V - ISOLAÇÃO EM PVC 70°C - COR VERDE</v>
      </c>
      <c r="C170" s="61">
        <f>'Planilha Qtd'!K156</f>
        <v>169.961799196416</v>
      </c>
      <c r="D170" s="62">
        <f>'Planilha Qtd'!L156</f>
        <v>9.2407664033707142E-5</v>
      </c>
      <c r="E170" s="62">
        <f t="shared" si="3"/>
        <v>0.99892914708527347</v>
      </c>
      <c r="F170" s="42" t="str">
        <f>IF(E170&lt;=$I$17,$H$17,IF(E170&lt;=$I$18,$H$18,$H$19))</f>
        <v>C</v>
      </c>
      <c r="H170" s="54"/>
      <c r="I170" s="65"/>
      <c r="J170" s="52"/>
      <c r="K170" s="53"/>
      <c r="M170" s="54"/>
      <c r="N170" s="54"/>
    </row>
    <row r="171" spans="1:14" x14ac:dyDescent="0.35">
      <c r="A171" s="60" t="str">
        <f>'Planilha Qtd'!A196</f>
        <v>3.8</v>
      </c>
      <c r="B171" s="60" t="str">
        <f>'Planilha Qtd'!D196</f>
        <v>CABO DE COBRE DE 4 MM², ISOLAMENTO 750 V - ISOLAÇÃO EM PVC 70°C - COR VERDE</v>
      </c>
      <c r="C171" s="61">
        <f>'Planilha Qtd'!K196</f>
        <v>169.961799196416</v>
      </c>
      <c r="D171" s="62">
        <f>'Planilha Qtd'!L196</f>
        <v>9.2407664033707142E-5</v>
      </c>
      <c r="E171" s="62">
        <f t="shared" si="3"/>
        <v>0.99902155474930721</v>
      </c>
      <c r="F171" s="42" t="str">
        <f>IF(E171&lt;=$I$17,$H$17,IF(E171&lt;=$I$18,$H$18,$H$19))</f>
        <v>C</v>
      </c>
      <c r="H171" s="54"/>
      <c r="I171" s="65"/>
      <c r="J171" s="52"/>
      <c r="K171" s="53"/>
      <c r="M171" s="54"/>
      <c r="N171" s="54"/>
    </row>
    <row r="172" spans="1:14" x14ac:dyDescent="0.35">
      <c r="A172" s="60" t="str">
        <f>'Planilha Qtd'!A127</f>
        <v>3.1.2</v>
      </c>
      <c r="B172" s="60" t="str">
        <f>'Planilha Qtd'!D127</f>
        <v>Velcro dupla face 17mm de largura com 3m de comprimento na cor preto
FABRIC.:S/MARCA</v>
      </c>
      <c r="C172" s="61">
        <f>'Planilha Qtd'!K127</f>
        <v>166.63679553002987</v>
      </c>
      <c r="D172" s="62">
        <f>'Planilha Qtd'!L127</f>
        <v>9.0599870616792476E-5</v>
      </c>
      <c r="E172" s="62">
        <f t="shared" si="3"/>
        <v>0.99911215461992398</v>
      </c>
      <c r="F172" s="42" t="str">
        <f>IF(E172&lt;=$I$17,$H$17,IF(E172&lt;=$I$18,$H$18,$H$19))</f>
        <v>C</v>
      </c>
      <c r="H172" s="54"/>
      <c r="I172" s="65"/>
      <c r="J172" s="52"/>
      <c r="K172" s="53"/>
      <c r="M172" s="54"/>
      <c r="N172" s="54"/>
    </row>
    <row r="173" spans="1:14" x14ac:dyDescent="0.35">
      <c r="A173" s="60" t="str">
        <f>'Planilha Qtd'!A187</f>
        <v>2.1.14</v>
      </c>
      <c r="B173" s="60" t="str">
        <f>'Planilha Qtd'!D187</f>
        <v>CAIXA DE PASSAGEM METALICA 30X30</v>
      </c>
      <c r="C173" s="61">
        <f>'Planilha Qtd'!K187</f>
        <v>143.88178400000001</v>
      </c>
      <c r="D173" s="62">
        <f>'Planilha Qtd'!L187</f>
        <v>7.8228046651101775E-5</v>
      </c>
      <c r="E173" s="62">
        <f t="shared" si="3"/>
        <v>0.99919038266657512</v>
      </c>
      <c r="F173" s="42" t="str">
        <f>IF(E173&lt;=$I$17,$H$17,IF(E173&lt;=$I$18,$H$18,$H$19))</f>
        <v>C</v>
      </c>
      <c r="H173" s="54"/>
      <c r="I173" s="65"/>
      <c r="J173" s="52"/>
      <c r="K173" s="53"/>
      <c r="M173" s="54"/>
      <c r="N173" s="54"/>
    </row>
    <row r="174" spans="1:14" x14ac:dyDescent="0.35">
      <c r="A174" s="60" t="str">
        <f>'Planilha Qtd'!A90</f>
        <v>2.2.1</v>
      </c>
      <c r="B174" s="60" t="str">
        <f>'Planilha Qtd'!D90</f>
        <v>VERGALHÃO COM ROSCA, PORCA E ARRUELA DE DIÂMETRO 1/4´ (TIRANTE)</v>
      </c>
      <c r="C174" s="61">
        <f>'Planilha Qtd'!K90</f>
        <v>142.45438975328003</v>
      </c>
      <c r="D174" s="62">
        <f>'Planilha Qtd'!L90</f>
        <v>7.7451977154201969E-5</v>
      </c>
      <c r="E174" s="62">
        <f t="shared" si="3"/>
        <v>0.99926783464372937</v>
      </c>
      <c r="F174" s="42" t="str">
        <f>IF(E174&lt;=$I$17,$H$17,IF(E174&lt;=$I$18,$H$18,$H$19))</f>
        <v>C</v>
      </c>
      <c r="H174" s="54"/>
      <c r="I174" s="65"/>
      <c r="J174" s="52"/>
      <c r="K174" s="53"/>
      <c r="M174" s="54"/>
      <c r="N174" s="54"/>
    </row>
    <row r="175" spans="1:14" x14ac:dyDescent="0.35">
      <c r="A175" s="60" t="str">
        <f>'Planilha Qtd'!A92</f>
        <v>2.2.3</v>
      </c>
      <c r="B175" s="60" t="str">
        <f>'Planilha Qtd'!D92</f>
        <v>BRAÇADEIRA PARA FIXAÇÃO DE ELETRODUTO, ATÉ 4´</v>
      </c>
      <c r="C175" s="61">
        <f>'Planilha Qtd'!K92</f>
        <v>140.13278499551998</v>
      </c>
      <c r="D175" s="62">
        <f>'Planilha Qtd'!L92</f>
        <v>7.6189728381310248E-5</v>
      </c>
      <c r="E175" s="62">
        <f t="shared" si="3"/>
        <v>0.99934402437211067</v>
      </c>
      <c r="F175" s="42" t="str">
        <f>IF(E175&lt;=$I$17,$H$17,IF(E175&lt;=$I$18,$H$18,$H$19))</f>
        <v>C</v>
      </c>
      <c r="H175" s="54"/>
      <c r="I175" s="65"/>
      <c r="J175" s="52"/>
      <c r="K175" s="53"/>
      <c r="M175" s="54"/>
      <c r="N175" s="54"/>
    </row>
    <row r="176" spans="1:14" x14ac:dyDescent="0.35">
      <c r="A176" s="60" t="str">
        <f>'Planilha Qtd'!A193</f>
        <v>3.5</v>
      </c>
      <c r="B176" s="60" t="str">
        <f>'Planilha Qtd'!D193</f>
        <v>BRAÇADEIRA PARA FIXAÇÃO DE ELETRODUTO, ATÉ 4´</v>
      </c>
      <c r="C176" s="61">
        <f>'Planilha Qtd'!K193</f>
        <v>122.61618687108</v>
      </c>
      <c r="D176" s="62">
        <f>'Planilha Qtd'!L193</f>
        <v>6.6666012333646476E-5</v>
      </c>
      <c r="E176" s="62">
        <f t="shared" si="3"/>
        <v>0.9994106903844443</v>
      </c>
      <c r="F176" s="42" t="str">
        <f>IF(E176&lt;=$I$17,$H$17,IF(E176&lt;=$I$18,$H$18,$H$19))</f>
        <v>C</v>
      </c>
      <c r="H176" s="54"/>
      <c r="I176" s="65"/>
      <c r="J176" s="52"/>
      <c r="K176" s="53"/>
      <c r="M176" s="54"/>
      <c r="N176" s="54"/>
    </row>
    <row r="177" spans="1:14" x14ac:dyDescent="0.35">
      <c r="A177" s="60" t="str">
        <f>'Planilha Qtd'!A105</f>
        <v>3.1.11</v>
      </c>
      <c r="B177" s="60" t="str">
        <f>'Planilha Qtd'!D105</f>
        <v>PAINEL DE FECHAMENTO 1U 
FABRIC.: FURUKAWA</v>
      </c>
      <c r="C177" s="61">
        <f>'Planilha Qtd'!K105</f>
        <v>118.20075643440001</v>
      </c>
      <c r="D177" s="62">
        <f>'Planilha Qtd'!L105</f>
        <v>6.4265357514233776E-5</v>
      </c>
      <c r="E177" s="62">
        <f t="shared" si="3"/>
        <v>0.99947495574195855</v>
      </c>
      <c r="F177" s="42" t="str">
        <f>IF(E177&lt;=$I$17,$H$17,IF(E177&lt;=$I$18,$H$18,$H$19))</f>
        <v>C</v>
      </c>
      <c r="H177" s="54"/>
      <c r="I177" s="65"/>
      <c r="J177" s="52"/>
      <c r="K177" s="53"/>
      <c r="M177" s="54"/>
      <c r="N177" s="54"/>
    </row>
    <row r="178" spans="1:14" x14ac:dyDescent="0.35">
      <c r="A178" s="60" t="str">
        <f>'Planilha Qtd'!A95</f>
        <v>3.1.1</v>
      </c>
      <c r="B178" s="60" t="str">
        <f>'Planilha Qtd'!D95</f>
        <v>GUIA DE CABO HORIZONTAL FECHADO 1U Alta densidade
FABRIC.:FURUKAWA</v>
      </c>
      <c r="C178" s="61">
        <f>'Planilha Qtd'!K95</f>
        <v>102.39114275520001</v>
      </c>
      <c r="D178" s="62">
        <f>'Planilha Qtd'!L95</f>
        <v>5.5669723223013458E-5</v>
      </c>
      <c r="E178" s="62">
        <f t="shared" si="3"/>
        <v>0.99953062546518157</v>
      </c>
      <c r="F178" s="42" t="str">
        <f>IF(E178&lt;=$I$17,$H$17,IF(E178&lt;=$I$18,$H$18,$H$19))</f>
        <v>C</v>
      </c>
      <c r="H178" s="54"/>
      <c r="I178" s="65"/>
      <c r="J178" s="52"/>
      <c r="K178" s="53"/>
      <c r="M178" s="54"/>
      <c r="N178" s="54"/>
    </row>
    <row r="179" spans="1:14" x14ac:dyDescent="0.35">
      <c r="A179" s="60" t="str">
        <f>'Planilha Qtd'!A152</f>
        <v>4.4</v>
      </c>
      <c r="B179" s="60" t="str">
        <f>'Planilha Qtd'!D152</f>
        <v xml:space="preserve">CHUMBADOR COM PARAFUSO CABEÇA SEXTAVADA Ø1/4'' </v>
      </c>
      <c r="C179" s="61">
        <f>'Planilha Qtd'!K152</f>
        <v>98.86514367197357</v>
      </c>
      <c r="D179" s="62">
        <f>'Planilha Qtd'!L152</f>
        <v>5.3752649267533593E-5</v>
      </c>
      <c r="E179" s="62">
        <f t="shared" si="3"/>
        <v>0.99958437811444911</v>
      </c>
      <c r="F179" s="42" t="str">
        <f>IF(E179&lt;=$I$17,$H$17,IF(E179&lt;=$I$18,$H$18,$H$19))</f>
        <v>C</v>
      </c>
      <c r="H179" s="54"/>
      <c r="I179" s="65"/>
      <c r="J179" s="52"/>
      <c r="K179" s="53"/>
      <c r="M179" s="54"/>
      <c r="N179" s="54"/>
    </row>
    <row r="180" spans="1:14" x14ac:dyDescent="0.35">
      <c r="A180" s="60" t="str">
        <f>'Planilha Qtd'!A197</f>
        <v>3.9</v>
      </c>
      <c r="B180" s="60" t="str">
        <f>'Planilha Qtd'!D197</f>
        <v>MINIDISJUNTOR BIPOLAR 20A</v>
      </c>
      <c r="C180" s="61">
        <f>'Planilha Qtd'!K197</f>
        <v>79.716615385804729</v>
      </c>
      <c r="D180" s="62">
        <f>'Planilha Qtd'!L197</f>
        <v>4.3341658227344948E-5</v>
      </c>
      <c r="E180" s="62">
        <f t="shared" si="3"/>
        <v>0.9996277197726765</v>
      </c>
      <c r="F180" s="42" t="str">
        <f>IF(E180&lt;=$I$17,$H$17,IF(E180&lt;=$I$18,$H$18,$H$19))</f>
        <v>C</v>
      </c>
      <c r="H180" s="54"/>
      <c r="I180" s="65"/>
      <c r="J180" s="52"/>
      <c r="K180" s="53"/>
      <c r="M180" s="54"/>
      <c r="N180" s="54"/>
    </row>
    <row r="181" spans="1:14" x14ac:dyDescent="0.35">
      <c r="A181" s="60" t="str">
        <f>'Planilha Qtd'!A122</f>
        <v>2.2.2</v>
      </c>
      <c r="B181" s="60" t="str">
        <f>'Planilha Qtd'!D122</f>
        <v xml:space="preserve">CHUMBADOR COM PARAFUSO CABEÇA SEXTAVADA Ø1/4'' </v>
      </c>
      <c r="C181" s="61">
        <f>'Planilha Qtd'!K122</f>
        <v>74.148857753980181</v>
      </c>
      <c r="D181" s="62">
        <f>'Planilha Qtd'!L122</f>
        <v>4.03144869506502E-5</v>
      </c>
      <c r="E181" s="62">
        <f t="shared" si="3"/>
        <v>0.99966803425962714</v>
      </c>
      <c r="F181" s="42" t="str">
        <f>IF(E181&lt;=$I$17,$H$17,IF(E181&lt;=$I$18,$H$18,$H$19))</f>
        <v>C</v>
      </c>
      <c r="H181" s="54"/>
      <c r="I181" s="65"/>
      <c r="J181" s="52"/>
      <c r="K181" s="53"/>
      <c r="M181" s="54"/>
      <c r="N181" s="54"/>
    </row>
    <row r="182" spans="1:14" x14ac:dyDescent="0.35">
      <c r="A182" s="60" t="str">
        <f>'Planilha Qtd'!A230</f>
        <v>4.3</v>
      </c>
      <c r="B182" s="60" t="str">
        <f>'Planilha Qtd'!D230</f>
        <v>VERGALHÃO COM ROSCA, PORCA E ARRUELA DE DIÂMETRO 1/4´ (TIRANTE)</v>
      </c>
      <c r="C182" s="61">
        <f>'Planilha Qtd'!K230</f>
        <v>71.227194876640013</v>
      </c>
      <c r="D182" s="62">
        <f>'Planilha Qtd'!L230</f>
        <v>3.8725988577100984E-5</v>
      </c>
      <c r="E182" s="62">
        <f t="shared" si="3"/>
        <v>0.99970676024820426</v>
      </c>
      <c r="F182" s="42" t="str">
        <f>IF(E182&lt;=$I$17,$H$17,IF(E182&lt;=$I$18,$H$18,$H$19))</f>
        <v>C</v>
      </c>
      <c r="H182" s="54"/>
      <c r="I182" s="65"/>
      <c r="J182" s="52"/>
      <c r="K182" s="53"/>
      <c r="M182" s="54"/>
      <c r="N182" s="54"/>
    </row>
    <row r="183" spans="1:14" x14ac:dyDescent="0.35">
      <c r="A183" s="60" t="str">
        <f>'Planilha Qtd'!A233</f>
        <v>4.6</v>
      </c>
      <c r="B183" s="60" t="str">
        <f>'Planilha Qtd'!D233</f>
        <v>CONJUNTO 1 TOMADA 2P+T DE 20 A, COR VERMELHA - REF: TRAMONTINA</v>
      </c>
      <c r="C183" s="61">
        <f>'Planilha Qtd'!K233</f>
        <v>62.842952000000004</v>
      </c>
      <c r="D183" s="62">
        <f>'Planilha Qtd'!L233</f>
        <v>3.4167503655285155E-5</v>
      </c>
      <c r="E183" s="62">
        <f t="shared" si="3"/>
        <v>0.99974092775185952</v>
      </c>
      <c r="F183" s="42" t="str">
        <f>IF(E183&lt;=$I$17,$H$17,IF(E183&lt;=$I$18,$H$18,$H$19))</f>
        <v>C</v>
      </c>
      <c r="H183" s="54"/>
      <c r="I183" s="65"/>
      <c r="J183" s="52"/>
      <c r="K183" s="53"/>
      <c r="M183" s="54"/>
      <c r="N183" s="54"/>
    </row>
    <row r="184" spans="1:14" x14ac:dyDescent="0.35">
      <c r="A184" s="60" t="str">
        <f>'Planilha Qtd'!A194</f>
        <v>3.6</v>
      </c>
      <c r="B184" s="60" t="str">
        <f>'Planilha Qtd'!D194</f>
        <v>CONJUNTO 1 TOMADA 2P+T DE 20 A, COR VERMELHA - REF: TRAMONTINA</v>
      </c>
      <c r="C184" s="61">
        <f>'Planilha Qtd'!K194</f>
        <v>62.842952000000004</v>
      </c>
      <c r="D184" s="62">
        <f>'Planilha Qtd'!L194</f>
        <v>3.4167503655285155E-5</v>
      </c>
      <c r="E184" s="62">
        <f t="shared" si="3"/>
        <v>0.99977509525551478</v>
      </c>
      <c r="F184" s="42" t="str">
        <f>IF(E184&lt;=$I$17,$H$17,IF(E184&lt;=$I$18,$H$18,$H$19))</f>
        <v>C</v>
      </c>
      <c r="H184" s="54"/>
      <c r="I184" s="65"/>
      <c r="J184" s="52"/>
      <c r="K184" s="53"/>
      <c r="M184" s="54"/>
      <c r="N184" s="54"/>
    </row>
    <row r="185" spans="1:14" x14ac:dyDescent="0.35">
      <c r="A185" s="60" t="str">
        <f>'Planilha Qtd'!A191</f>
        <v>3.3</v>
      </c>
      <c r="B185" s="60" t="str">
        <f>'Planilha Qtd'!D191</f>
        <v>VERGALHÃO COM ROSCA, PORCA E ARRUELA DE DIÂMETRO 1/4´ (TIRANTE)</v>
      </c>
      <c r="C185" s="61">
        <f>'Planilha Qtd'!K191</f>
        <v>53.420396157480006</v>
      </c>
      <c r="D185" s="62">
        <f>'Planilha Qtd'!L191</f>
        <v>2.9044491432825737E-5</v>
      </c>
      <c r="E185" s="62">
        <f t="shared" si="3"/>
        <v>0.9998041397469476</v>
      </c>
      <c r="F185" s="42" t="str">
        <f>IF(E185&lt;=$I$17,$H$17,IF(E185&lt;=$I$18,$H$18,$H$19))</f>
        <v>C</v>
      </c>
      <c r="H185" s="54"/>
      <c r="I185" s="65"/>
      <c r="J185" s="52"/>
      <c r="K185" s="53"/>
      <c r="M185" s="54"/>
      <c r="N185" s="54"/>
    </row>
    <row r="186" spans="1:14" x14ac:dyDescent="0.35">
      <c r="A186" s="60" t="str">
        <f>'Planilha Qtd'!A67</f>
        <v>2.2.1</v>
      </c>
      <c r="B186" s="60" t="str">
        <f>'Planilha Qtd'!D67</f>
        <v>VERGALHÃO COM ROSCA, PORCA E ARRUELA DE DIÂMETRO 1/4´ (TIRANTE)</v>
      </c>
      <c r="C186" s="61">
        <f>'Planilha Qtd'!K67</f>
        <v>53.420396157480006</v>
      </c>
      <c r="D186" s="62">
        <f>'Planilha Qtd'!L67</f>
        <v>2.9044491432825737E-5</v>
      </c>
      <c r="E186" s="62">
        <f t="shared" si="3"/>
        <v>0.99983318423838041</v>
      </c>
      <c r="F186" s="42" t="str">
        <f>IF(E186&lt;=$I$17,$H$17,IF(E186&lt;=$I$18,$H$18,$H$19))</f>
        <v>C</v>
      </c>
      <c r="H186" s="54"/>
      <c r="I186" s="65"/>
      <c r="J186" s="52"/>
      <c r="K186" s="53"/>
      <c r="M186" s="54"/>
      <c r="N186" s="54"/>
    </row>
    <row r="187" spans="1:14" x14ac:dyDescent="0.35">
      <c r="A187" s="60" t="str">
        <f>'Planilha Qtd'!A169</f>
        <v>2.2.1</v>
      </c>
      <c r="B187" s="60" t="str">
        <f>'Planilha Qtd'!D169</f>
        <v>VERGALHÃO COM ROSCA, PORCA E ARRUELA DE DIÂMETRO 1/4´ (TIRANTE)</v>
      </c>
      <c r="C187" s="61">
        <f>'Planilha Qtd'!K169</f>
        <v>53.420396157480006</v>
      </c>
      <c r="D187" s="62">
        <f>'Planilha Qtd'!L169</f>
        <v>2.9044491432825737E-5</v>
      </c>
      <c r="E187" s="62">
        <f t="shared" si="3"/>
        <v>0.99986222872981323</v>
      </c>
      <c r="F187" s="42" t="str">
        <f>IF(E187&lt;=$I$17,$H$17,IF(E187&lt;=$I$18,$H$18,$H$19))</f>
        <v>C</v>
      </c>
      <c r="H187" s="54"/>
      <c r="I187" s="65"/>
      <c r="J187" s="52"/>
      <c r="K187" s="53"/>
      <c r="M187" s="54"/>
      <c r="N187" s="54"/>
    </row>
    <row r="188" spans="1:14" x14ac:dyDescent="0.35">
      <c r="A188" s="60" t="str">
        <f>'Planilha Qtd'!A69</f>
        <v>2.2.3</v>
      </c>
      <c r="B188" s="60" t="str">
        <f>'Planilha Qtd'!D69</f>
        <v>BRAÇADEIRA PARA FIXAÇÃO DE ELETRODUTO, ATÉ 4´</v>
      </c>
      <c r="C188" s="61">
        <f>'Planilha Qtd'!K69</f>
        <v>52.549794373320005</v>
      </c>
      <c r="D188" s="62">
        <f>'Planilha Qtd'!L69</f>
        <v>2.8571148142991348E-5</v>
      </c>
      <c r="E188" s="62">
        <f t="shared" si="3"/>
        <v>0.99989079987795626</v>
      </c>
      <c r="F188" s="42" t="str">
        <f>IF(E188&lt;=$I$17,$H$17,IF(E188&lt;=$I$18,$H$18,$H$19))</f>
        <v>C</v>
      </c>
      <c r="H188" s="54"/>
      <c r="I188" s="65"/>
      <c r="J188" s="52"/>
      <c r="K188" s="53"/>
      <c r="M188" s="54"/>
      <c r="N188" s="54"/>
    </row>
    <row r="189" spans="1:14" x14ac:dyDescent="0.35">
      <c r="A189" s="60" t="str">
        <f>'Planilha Qtd'!A171</f>
        <v>2.2.3</v>
      </c>
      <c r="B189" s="60" t="str">
        <f>'Planilha Qtd'!D171</f>
        <v>BRAÇADEIRA PARA FIXAÇÃO DE ELETRODUTO, ATÉ 4´</v>
      </c>
      <c r="C189" s="61">
        <f>'Planilha Qtd'!K171</f>
        <v>52.549794373320005</v>
      </c>
      <c r="D189" s="62">
        <f>'Planilha Qtd'!L171</f>
        <v>2.8571148142991348E-5</v>
      </c>
      <c r="E189" s="62">
        <f t="shared" si="3"/>
        <v>0.99991937102609929</v>
      </c>
      <c r="F189" s="42" t="str">
        <f>IF(E189&lt;=$I$17,$H$17,IF(E189&lt;=$I$18,$H$18,$H$19))</f>
        <v>C</v>
      </c>
      <c r="H189" s="54"/>
      <c r="I189" s="65"/>
      <c r="J189" s="52"/>
      <c r="K189" s="53"/>
      <c r="M189" s="54"/>
      <c r="N189" s="54"/>
    </row>
    <row r="190" spans="1:14" x14ac:dyDescent="0.35">
      <c r="A190" s="60" t="str">
        <f>'Planilha Qtd'!A91</f>
        <v>2.2.2</v>
      </c>
      <c r="B190" s="60" t="str">
        <f>'Planilha Qtd'!D91</f>
        <v xml:space="preserve">CHUMBADOR COM PARAFUSO CABEÇA SEXTAVADA Ø1/4'' </v>
      </c>
      <c r="C190" s="61">
        <f>'Planilha Qtd'!K91</f>
        <v>49.432571835986785</v>
      </c>
      <c r="D190" s="62">
        <f>'Planilha Qtd'!L91</f>
        <v>2.6876324633766796E-5</v>
      </c>
      <c r="E190" s="62">
        <f t="shared" si="3"/>
        <v>0.99994624735073301</v>
      </c>
      <c r="F190" s="42" t="str">
        <f>IF(E190&lt;=$I$17,$H$17,IF(E190&lt;=$I$18,$H$18,$H$19))</f>
        <v>C</v>
      </c>
      <c r="H190" s="54"/>
      <c r="I190" s="65"/>
      <c r="J190" s="52"/>
      <c r="K190" s="53"/>
      <c r="M190" s="54"/>
      <c r="N190" s="54"/>
    </row>
    <row r="191" spans="1:14" x14ac:dyDescent="0.35">
      <c r="A191" s="60" t="str">
        <f>'Planilha Qtd'!A231</f>
        <v>4.4</v>
      </c>
      <c r="B191" s="60" t="str">
        <f>'Planilha Qtd'!D231</f>
        <v xml:space="preserve">CHUMBADOR COM PARAFUSO CABEÇA SEXTAVADA Ø1/4'' </v>
      </c>
      <c r="C191" s="61">
        <f>'Planilha Qtd'!K231</f>
        <v>43.253500356488438</v>
      </c>
      <c r="D191" s="62">
        <f>'Planilha Qtd'!L231</f>
        <v>2.3516784054545948E-5</v>
      </c>
      <c r="E191" s="62">
        <f t="shared" si="3"/>
        <v>0.99996976413478755</v>
      </c>
      <c r="F191" s="42" t="str">
        <f>IF(E191&lt;=$I$17,$H$17,IF(E191&lt;=$I$18,$H$18,$H$19))</f>
        <v>C</v>
      </c>
      <c r="H191" s="54"/>
      <c r="I191" s="65"/>
      <c r="J191" s="52"/>
      <c r="K191" s="53"/>
      <c r="M191" s="54"/>
      <c r="N191" s="54"/>
    </row>
    <row r="192" spans="1:14" x14ac:dyDescent="0.35">
      <c r="A192" s="60" t="str">
        <f>'Planilha Qtd'!A192</f>
        <v>3.4</v>
      </c>
      <c r="B192" s="60" t="str">
        <f>'Planilha Qtd'!D192</f>
        <v xml:space="preserve">CHUMBADOR COM PARAFUSO CABEÇA SEXTAVADA Ø1/4'' </v>
      </c>
      <c r="C192" s="61">
        <f>'Planilha Qtd'!K192</f>
        <v>18.537214438495045</v>
      </c>
      <c r="D192" s="62">
        <f>'Planilha Qtd'!L192</f>
        <v>1.007862173766255E-5</v>
      </c>
      <c r="E192" s="62">
        <f t="shared" si="3"/>
        <v>0.99997984275652518</v>
      </c>
      <c r="F192" s="42" t="str">
        <f>IF(E192&lt;=$I$17,$H$17,IF(E192&lt;=$I$18,$H$18,$H$19))</f>
        <v>C</v>
      </c>
      <c r="H192" s="54"/>
      <c r="I192" s="65"/>
      <c r="J192" s="52"/>
      <c r="K192" s="53"/>
      <c r="M192" s="54"/>
      <c r="N192" s="54"/>
    </row>
    <row r="193" spans="1:14" x14ac:dyDescent="0.35">
      <c r="A193" s="60" t="str">
        <f>'Planilha Qtd'!A68</f>
        <v>2.2.2</v>
      </c>
      <c r="B193" s="60" t="str">
        <f>'Planilha Qtd'!D68</f>
        <v xml:space="preserve">CHUMBADOR COM PARAFUSO CABEÇA SEXTAVADA Ø1/4'' </v>
      </c>
      <c r="C193" s="61">
        <f>'Planilha Qtd'!K68</f>
        <v>18.537214438495045</v>
      </c>
      <c r="D193" s="62">
        <f>'Planilha Qtd'!L68</f>
        <v>1.007862173766255E-5</v>
      </c>
      <c r="E193" s="62">
        <f t="shared" si="3"/>
        <v>0.99998992137826281</v>
      </c>
      <c r="F193" s="42" t="str">
        <f>IF(E193&lt;=$I$17,$H$17,IF(E193&lt;=$I$18,$H$18,$H$19))</f>
        <v>C</v>
      </c>
      <c r="H193" s="54"/>
      <c r="I193" s="65"/>
      <c r="J193" s="52"/>
      <c r="K193" s="53"/>
      <c r="M193" s="54"/>
      <c r="N193" s="54"/>
    </row>
    <row r="194" spans="1:14" x14ac:dyDescent="0.35">
      <c r="A194" s="60" t="str">
        <f>'Planilha Qtd'!A170</f>
        <v>2.2.2</v>
      </c>
      <c r="B194" s="60" t="str">
        <f>'Planilha Qtd'!D170</f>
        <v xml:space="preserve">CHUMBADOR COM PARAFUSO CABEÇA SEXTAVADA Ø1/4'' </v>
      </c>
      <c r="C194" s="61">
        <f>'Planilha Qtd'!K170</f>
        <v>18.537214438495045</v>
      </c>
      <c r="D194" s="62">
        <f>'Planilha Qtd'!L170</f>
        <v>1.007862173766255E-5</v>
      </c>
      <c r="E194" s="62">
        <f t="shared" si="3"/>
        <v>1.0000000000000004</v>
      </c>
      <c r="F194" s="42" t="str">
        <f>IF(E194&lt;=$I$17,$H$17,IF(E194&lt;=$I$18,$H$18,$H$19))</f>
        <v>C</v>
      </c>
      <c r="H194" s="54"/>
      <c r="I194" s="65"/>
      <c r="J194" s="52"/>
      <c r="K194" s="53"/>
      <c r="M194" s="54"/>
      <c r="N194" s="54"/>
    </row>
    <row r="196" spans="1:14" x14ac:dyDescent="0.35">
      <c r="C196" s="51">
        <f>SUM(C17:C194)</f>
        <v>1839260.8554028568</v>
      </c>
      <c r="D196" s="51">
        <f>C196-'Planilha Qtd'!K259</f>
        <v>0</v>
      </c>
    </row>
  </sheetData>
  <autoFilter ref="A16:F194" xr:uid="{7338A74F-553A-4E05-8BC6-C06078FB0FDA}">
    <sortState xmlns:xlrd2="http://schemas.microsoft.com/office/spreadsheetml/2017/richdata2" ref="A17:F194">
      <sortCondition descending="1" ref="C16:C194"/>
    </sortState>
  </autoFilter>
  <sortState xmlns:xlrd2="http://schemas.microsoft.com/office/spreadsheetml/2017/richdata2" ref="A15:D34">
    <sortCondition descending="1" ref="C14:C34"/>
  </sortState>
  <mergeCells count="3">
    <mergeCell ref="P29:R29"/>
    <mergeCell ref="H23:Q23"/>
    <mergeCell ref="R23:U23"/>
  </mergeCells>
  <conditionalFormatting sqref="I26:Q26 I32:I194 F17:F194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2026-05-29T12:30:01Z</dcterms:modified>
</cp:coreProperties>
</file>